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112E071C-42E4-4863-9E2F-005AD8018A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I44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O45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G37" i="2"/>
  <c r="G44" i="2" s="1"/>
  <c r="F37" i="2"/>
  <c r="F44" i="2" s="1"/>
  <c r="E37" i="2"/>
  <c r="E44" i="2" s="1"/>
  <c r="D37" i="2"/>
  <c r="D44" i="2" s="1"/>
  <c r="C37" i="2"/>
  <c r="C44" i="2" s="1"/>
  <c r="Y26" i="2"/>
  <c r="R26" i="2"/>
  <c r="R45" i="2" s="1"/>
  <c r="Q26" i="2"/>
  <c r="J26" i="2"/>
  <c r="J45" i="2" s="1"/>
  <c r="I26" i="2"/>
  <c r="I45" i="2" s="1"/>
  <c r="AA25" i="2"/>
  <c r="AA26" i="2" s="1"/>
  <c r="AA45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N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F37" i="3"/>
  <c r="F44" i="3" s="1"/>
  <c r="E37" i="3"/>
  <c r="E44" i="3" s="1"/>
  <c r="D37" i="3"/>
  <c r="D44" i="3" s="1"/>
  <c r="C37" i="3"/>
  <c r="C44" i="3" s="1"/>
  <c r="Y26" i="3"/>
  <c r="S26" i="3"/>
  <c r="S45" i="3" s="1"/>
  <c r="R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R13" i="3"/>
  <c r="Q13" i="3"/>
  <c r="Q26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L45" i="3" s="1"/>
  <c r="K13" i="3"/>
  <c r="K26" i="3" s="1"/>
  <c r="K45" i="3" s="1"/>
  <c r="J13" i="3"/>
  <c r="J26" i="3" s="1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X44" i="4"/>
  <c r="Z44" i="4" s="1"/>
  <c r="V44" i="4"/>
  <c r="H44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W44" i="4" s="1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K37" i="4"/>
  <c r="J37" i="4"/>
  <c r="I37" i="4"/>
  <c r="I44" i="4" s="1"/>
  <c r="H37" i="4"/>
  <c r="G37" i="4"/>
  <c r="F37" i="4"/>
  <c r="E37" i="4"/>
  <c r="E44" i="4" s="1"/>
  <c r="D37" i="4"/>
  <c r="D44" i="4" s="1"/>
  <c r="C37" i="4"/>
  <c r="C44" i="4" s="1"/>
  <c r="I26" i="4"/>
  <c r="AA25" i="4"/>
  <c r="AA26" i="4" s="1"/>
  <c r="Y25" i="4"/>
  <c r="X25" i="4"/>
  <c r="Z25" i="4" s="1"/>
  <c r="W25" i="4"/>
  <c r="V25" i="4"/>
  <c r="U25" i="4"/>
  <c r="T25" i="4"/>
  <c r="S25" i="4"/>
  <c r="S26" i="4" s="1"/>
  <c r="R25" i="4"/>
  <c r="Q25" i="4"/>
  <c r="P25" i="4"/>
  <c r="O25" i="4"/>
  <c r="N25" i="4"/>
  <c r="M25" i="4"/>
  <c r="L25" i="4"/>
  <c r="K25" i="4"/>
  <c r="K26" i="4" s="1"/>
  <c r="J25" i="4"/>
  <c r="I25" i="4"/>
  <c r="H25" i="4"/>
  <c r="G25" i="4"/>
  <c r="F25" i="4"/>
  <c r="E25" i="4"/>
  <c r="D25" i="4"/>
  <c r="C25" i="4"/>
  <c r="C26" i="4" s="1"/>
  <c r="C45" i="4" s="1"/>
  <c r="AA13" i="4"/>
  <c r="Z13" i="4"/>
  <c r="Y13" i="4"/>
  <c r="Y26" i="4" s="1"/>
  <c r="X13" i="4"/>
  <c r="W13" i="4"/>
  <c r="W26" i="4" s="1"/>
  <c r="V13" i="4"/>
  <c r="V26" i="4" s="1"/>
  <c r="V45" i="4" s="1"/>
  <c r="U13" i="4"/>
  <c r="T13" i="4"/>
  <c r="S13" i="4"/>
  <c r="R13" i="4"/>
  <c r="R26" i="4" s="1"/>
  <c r="Q13" i="4"/>
  <c r="Q26" i="4" s="1"/>
  <c r="P13" i="4"/>
  <c r="O13" i="4"/>
  <c r="O26" i="4" s="1"/>
  <c r="N13" i="4"/>
  <c r="N26" i="4" s="1"/>
  <c r="N45" i="4" s="1"/>
  <c r="M13" i="4"/>
  <c r="L13" i="4"/>
  <c r="L26" i="4" s="1"/>
  <c r="K13" i="4"/>
  <c r="J13" i="4"/>
  <c r="J26" i="4" s="1"/>
  <c r="I13" i="4"/>
  <c r="H13" i="4"/>
  <c r="G13" i="4"/>
  <c r="G26" i="4" s="1"/>
  <c r="F13" i="4"/>
  <c r="F26" i="4" s="1"/>
  <c r="F45" i="4" s="1"/>
  <c r="E13" i="4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O44" i="5"/>
  <c r="N44" i="5"/>
  <c r="AA43" i="5"/>
  <c r="Z43" i="5"/>
  <c r="Y43" i="5"/>
  <c r="X43" i="5"/>
  <c r="W43" i="5"/>
  <c r="V43" i="5"/>
  <c r="V44" i="5" s="1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Z37" i="5" s="1"/>
  <c r="X37" i="5"/>
  <c r="W37" i="5"/>
  <c r="W44" i="5" s="1"/>
  <c r="V37" i="5"/>
  <c r="U37" i="5"/>
  <c r="T37" i="5"/>
  <c r="T44" i="5" s="1"/>
  <c r="S37" i="5"/>
  <c r="S44" i="5" s="1"/>
  <c r="R37" i="5"/>
  <c r="Q37" i="5"/>
  <c r="Q44" i="5" s="1"/>
  <c r="P37" i="5"/>
  <c r="O37" i="5"/>
  <c r="N37" i="5"/>
  <c r="M37" i="5"/>
  <c r="M44" i="5" s="1"/>
  <c r="L37" i="5"/>
  <c r="L44" i="5" s="1"/>
  <c r="K37" i="5"/>
  <c r="K44" i="5" s="1"/>
  <c r="J37" i="5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C44" i="5" s="1"/>
  <c r="Y26" i="5"/>
  <c r="AA25" i="5"/>
  <c r="Z25" i="5"/>
  <c r="Y25" i="5"/>
  <c r="X25" i="5"/>
  <c r="W25" i="5"/>
  <c r="V25" i="5"/>
  <c r="U25" i="5"/>
  <c r="T25" i="5"/>
  <c r="S25" i="5"/>
  <c r="R25" i="5"/>
  <c r="R26" i="5" s="1"/>
  <c r="Q25" i="5"/>
  <c r="Q26" i="5" s="1"/>
  <c r="P25" i="5"/>
  <c r="O25" i="5"/>
  <c r="N25" i="5"/>
  <c r="M25" i="5"/>
  <c r="L25" i="5"/>
  <c r="K25" i="5"/>
  <c r="J25" i="5"/>
  <c r="J26" i="5" s="1"/>
  <c r="I25" i="5"/>
  <c r="H25" i="5"/>
  <c r="G25" i="5"/>
  <c r="F25" i="5"/>
  <c r="E25" i="5"/>
  <c r="D25" i="5"/>
  <c r="C25" i="5"/>
  <c r="AA13" i="5"/>
  <c r="Z13" i="5"/>
  <c r="Y13" i="5"/>
  <c r="X13" i="5"/>
  <c r="X26" i="5" s="1"/>
  <c r="Z26" i="5" s="1"/>
  <c r="W13" i="5"/>
  <c r="V13" i="5"/>
  <c r="V26" i="5" s="1"/>
  <c r="U13" i="5"/>
  <c r="U26" i="5" s="1"/>
  <c r="T13" i="5"/>
  <c r="T26" i="5" s="1"/>
  <c r="T45" i="5" s="1"/>
  <c r="S13" i="5"/>
  <c r="S26" i="5" s="1"/>
  <c r="R13" i="5"/>
  <c r="Q13" i="5"/>
  <c r="P13" i="5"/>
  <c r="P26" i="5" s="1"/>
  <c r="O13" i="5"/>
  <c r="N13" i="5"/>
  <c r="N26" i="5" s="1"/>
  <c r="M13" i="5"/>
  <c r="M26" i="5" s="1"/>
  <c r="L13" i="5"/>
  <c r="L26" i="5" s="1"/>
  <c r="L45" i="5" s="1"/>
  <c r="K13" i="5"/>
  <c r="K26" i="5" s="1"/>
  <c r="J13" i="5"/>
  <c r="I13" i="5"/>
  <c r="I26" i="5" s="1"/>
  <c r="H13" i="5"/>
  <c r="H26" i="5" s="1"/>
  <c r="G13" i="5"/>
  <c r="F13" i="5"/>
  <c r="F26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I44" i="6"/>
  <c r="F44" i="6"/>
  <c r="F45" i="6" s="1"/>
  <c r="E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K37" i="6"/>
  <c r="J37" i="6"/>
  <c r="J44" i="6" s="1"/>
  <c r="I37" i="6"/>
  <c r="H37" i="6"/>
  <c r="H44" i="6" s="1"/>
  <c r="G37" i="6"/>
  <c r="F37" i="6"/>
  <c r="E37" i="6"/>
  <c r="D37" i="6"/>
  <c r="D44" i="6" s="1"/>
  <c r="C37" i="6"/>
  <c r="C44" i="6" s="1"/>
  <c r="Y26" i="6"/>
  <c r="I26" i="6"/>
  <c r="H26" i="6"/>
  <c r="AA25" i="6"/>
  <c r="Z25" i="6"/>
  <c r="Y25" i="6"/>
  <c r="X25" i="6"/>
  <c r="W25" i="6"/>
  <c r="V25" i="6"/>
  <c r="U25" i="6"/>
  <c r="T25" i="6"/>
  <c r="S25" i="6"/>
  <c r="R25" i="6"/>
  <c r="R26" i="6" s="1"/>
  <c r="R45" i="6" s="1"/>
  <c r="Q25" i="6"/>
  <c r="P25" i="6"/>
  <c r="O25" i="6"/>
  <c r="N25" i="6"/>
  <c r="M25" i="6"/>
  <c r="L25" i="6"/>
  <c r="L26" i="6" s="1"/>
  <c r="K25" i="6"/>
  <c r="J25" i="6"/>
  <c r="J26" i="6" s="1"/>
  <c r="J45" i="6" s="1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Z26" i="6" s="1"/>
  <c r="W13" i="6"/>
  <c r="W26" i="6" s="1"/>
  <c r="V13" i="6"/>
  <c r="V26" i="6" s="1"/>
  <c r="U13" i="6"/>
  <c r="U26" i="6" s="1"/>
  <c r="T13" i="6"/>
  <c r="S13" i="6"/>
  <c r="S26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L13" i="6"/>
  <c r="K13" i="6"/>
  <c r="K26" i="6" s="1"/>
  <c r="J13" i="6"/>
  <c r="I13" i="6"/>
  <c r="H13" i="6"/>
  <c r="G13" i="6"/>
  <c r="G26" i="6" s="1"/>
  <c r="F13" i="6"/>
  <c r="F26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M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D44" i="7" s="1"/>
  <c r="C37" i="7"/>
  <c r="C44" i="7" s="1"/>
  <c r="AA26" i="7"/>
  <c r="AA45" i="7" s="1"/>
  <c r="K26" i="7"/>
  <c r="K45" i="7" s="1"/>
  <c r="J26" i="7"/>
  <c r="J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D26" i="7" s="1"/>
  <c r="C25" i="7"/>
  <c r="AA13" i="7"/>
  <c r="Y13" i="7"/>
  <c r="Y26" i="7" s="1"/>
  <c r="Y45" i="7" s="1"/>
  <c r="X13" i="7"/>
  <c r="W13" i="7"/>
  <c r="V13" i="7"/>
  <c r="U13" i="7"/>
  <c r="T13" i="7"/>
  <c r="T26" i="7" s="1"/>
  <c r="S13" i="7"/>
  <c r="S26" i="7" s="1"/>
  <c r="S45" i="7" s="1"/>
  <c r="R13" i="7"/>
  <c r="R26" i="7" s="1"/>
  <c r="Q13" i="7"/>
  <c r="Q26" i="7" s="1"/>
  <c r="P13" i="7"/>
  <c r="P26" i="7" s="1"/>
  <c r="O13" i="7"/>
  <c r="N13" i="7"/>
  <c r="M13" i="7"/>
  <c r="L13" i="7"/>
  <c r="K13" i="7"/>
  <c r="J13" i="7"/>
  <c r="I13" i="7"/>
  <c r="I26" i="7" s="1"/>
  <c r="H13" i="7"/>
  <c r="H26" i="7" s="1"/>
  <c r="G13" i="7"/>
  <c r="F13" i="7"/>
  <c r="E13" i="7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Y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N44" i="8" s="1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K37" i="8"/>
  <c r="J37" i="8"/>
  <c r="J44" i="8" s="1"/>
  <c r="I37" i="8"/>
  <c r="I44" i="8" s="1"/>
  <c r="H37" i="8"/>
  <c r="H44" i="8" s="1"/>
  <c r="G37" i="8"/>
  <c r="F37" i="8"/>
  <c r="E37" i="8"/>
  <c r="E44" i="8" s="1"/>
  <c r="D37" i="8"/>
  <c r="C37" i="8"/>
  <c r="C44" i="8" s="1"/>
  <c r="E26" i="8"/>
  <c r="E45" i="8" s="1"/>
  <c r="AA25" i="8"/>
  <c r="AA26" i="8" s="1"/>
  <c r="AA45" i="8" s="1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V13" i="8"/>
  <c r="V26" i="8" s="1"/>
  <c r="U13" i="8"/>
  <c r="U26" i="8" s="1"/>
  <c r="U45" i="8" s="1"/>
  <c r="T13" i="8"/>
  <c r="T26" i="8" s="1"/>
  <c r="S13" i="8"/>
  <c r="S26" i="8" s="1"/>
  <c r="S45" i="8" s="1"/>
  <c r="R13" i="8"/>
  <c r="R26" i="8" s="1"/>
  <c r="Q13" i="8"/>
  <c r="Q26" i="8" s="1"/>
  <c r="P13" i="8"/>
  <c r="P26" i="8" s="1"/>
  <c r="O13" i="8"/>
  <c r="N13" i="8"/>
  <c r="M13" i="8"/>
  <c r="M26" i="8" s="1"/>
  <c r="M45" i="8" s="1"/>
  <c r="L13" i="8"/>
  <c r="K13" i="8"/>
  <c r="J13" i="8"/>
  <c r="J26" i="8" s="1"/>
  <c r="I13" i="8"/>
  <c r="H13" i="8"/>
  <c r="H26" i="8" s="1"/>
  <c r="H45" i="8" s="1"/>
  <c r="G13" i="8"/>
  <c r="F13" i="8"/>
  <c r="F26" i="8" s="1"/>
  <c r="E13" i="8"/>
  <c r="D13" i="8"/>
  <c r="D26" i="8" s="1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H44" i="9" s="1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T37" i="9"/>
  <c r="S37" i="9"/>
  <c r="S44" i="9" s="1"/>
  <c r="R37" i="9"/>
  <c r="R44" i="9" s="1"/>
  <c r="Q37" i="9"/>
  <c r="Q44" i="9" s="1"/>
  <c r="P37" i="9"/>
  <c r="O37" i="9"/>
  <c r="N37" i="9"/>
  <c r="N44" i="9" s="1"/>
  <c r="M37" i="9"/>
  <c r="L37" i="9"/>
  <c r="K37" i="9"/>
  <c r="J37" i="9"/>
  <c r="J44" i="9" s="1"/>
  <c r="I37" i="9"/>
  <c r="H37" i="9"/>
  <c r="G37" i="9"/>
  <c r="F37" i="9"/>
  <c r="F44" i="9" s="1"/>
  <c r="E37" i="9"/>
  <c r="D37" i="9"/>
  <c r="C37" i="9"/>
  <c r="C44" i="9" s="1"/>
  <c r="AA26" i="9"/>
  <c r="W26" i="9"/>
  <c r="W45" i="9" s="1"/>
  <c r="V26" i="9"/>
  <c r="N26" i="9"/>
  <c r="N45" i="9" s="1"/>
  <c r="F26" i="9"/>
  <c r="F45" i="9" s="1"/>
  <c r="C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N13" i="9"/>
  <c r="M13" i="9"/>
  <c r="M26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G26" i="9" s="1"/>
  <c r="F13" i="9"/>
  <c r="E13" i="9"/>
  <c r="E26" i="9" s="1"/>
  <c r="D13" i="9"/>
  <c r="D26" i="9" s="1"/>
  <c r="C13" i="9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Y37" i="10"/>
  <c r="Z37" i="10" s="1"/>
  <c r="X37" i="10"/>
  <c r="W37" i="10"/>
  <c r="W44" i="10" s="1"/>
  <c r="V37" i="10"/>
  <c r="U37" i="10"/>
  <c r="U44" i="10" s="1"/>
  <c r="T37" i="10"/>
  <c r="T44" i="10" s="1"/>
  <c r="S37" i="10"/>
  <c r="R37" i="10"/>
  <c r="Q37" i="10"/>
  <c r="P37" i="10"/>
  <c r="P44" i="10" s="1"/>
  <c r="O37" i="10"/>
  <c r="O44" i="10" s="1"/>
  <c r="N37" i="10"/>
  <c r="M37" i="10"/>
  <c r="L37" i="10"/>
  <c r="L44" i="10" s="1"/>
  <c r="K37" i="10"/>
  <c r="K44" i="10" s="1"/>
  <c r="J37" i="10"/>
  <c r="I37" i="10"/>
  <c r="H37" i="10"/>
  <c r="G37" i="10"/>
  <c r="G44" i="10" s="1"/>
  <c r="F37" i="10"/>
  <c r="E37" i="10"/>
  <c r="E44" i="10" s="1"/>
  <c r="D37" i="10"/>
  <c r="D44" i="10" s="1"/>
  <c r="C37" i="10"/>
  <c r="X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O26" i="10" s="1"/>
  <c r="O45" i="10" s="1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W13" i="10"/>
  <c r="V13" i="10"/>
  <c r="U13" i="10"/>
  <c r="U26" i="10" s="1"/>
  <c r="U45" i="10" s="1"/>
  <c r="T13" i="10"/>
  <c r="T26" i="10" s="1"/>
  <c r="T45" i="10" s="1"/>
  <c r="S13" i="10"/>
  <c r="S26" i="10" s="1"/>
  <c r="R13" i="10"/>
  <c r="Q13" i="10"/>
  <c r="P13" i="10"/>
  <c r="P26" i="10" s="1"/>
  <c r="O13" i="10"/>
  <c r="N13" i="10"/>
  <c r="N26" i="10" s="1"/>
  <c r="M13" i="10"/>
  <c r="M26" i="10" s="1"/>
  <c r="L13" i="10"/>
  <c r="L26" i="10" s="1"/>
  <c r="L45" i="10" s="1"/>
  <c r="K13" i="10"/>
  <c r="K26" i="10" s="1"/>
  <c r="K45" i="10" s="1"/>
  <c r="J13" i="10"/>
  <c r="I13" i="10"/>
  <c r="H13" i="10"/>
  <c r="H26" i="10" s="1"/>
  <c r="G13" i="10"/>
  <c r="F13" i="10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Z37" i="11"/>
  <c r="Y37" i="11"/>
  <c r="X37" i="11"/>
  <c r="W37" i="11"/>
  <c r="W44" i="11" s="1"/>
  <c r="V37" i="11"/>
  <c r="U37" i="11"/>
  <c r="T37" i="11"/>
  <c r="T44" i="11" s="1"/>
  <c r="T45" i="11" s="1"/>
  <c r="S37" i="11"/>
  <c r="R37" i="11"/>
  <c r="R44" i="11" s="1"/>
  <c r="Q37" i="11"/>
  <c r="P37" i="11"/>
  <c r="P44" i="11" s="1"/>
  <c r="O37" i="11"/>
  <c r="O44" i="11" s="1"/>
  <c r="N37" i="11"/>
  <c r="M37" i="11"/>
  <c r="M44" i="11" s="1"/>
  <c r="L37" i="11"/>
  <c r="L44" i="11" s="1"/>
  <c r="K37" i="11"/>
  <c r="J37" i="11"/>
  <c r="J44" i="11" s="1"/>
  <c r="I37" i="11"/>
  <c r="H37" i="11"/>
  <c r="G37" i="11"/>
  <c r="G44" i="11" s="1"/>
  <c r="F37" i="11"/>
  <c r="E37" i="11"/>
  <c r="E44" i="11" s="1"/>
  <c r="D37" i="11"/>
  <c r="D44" i="11" s="1"/>
  <c r="C37" i="11"/>
  <c r="AA26" i="11"/>
  <c r="U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V13" i="11"/>
  <c r="U13" i="11"/>
  <c r="T13" i="11"/>
  <c r="T26" i="11" s="1"/>
  <c r="S13" i="11"/>
  <c r="S26" i="11" s="1"/>
  <c r="R13" i="11"/>
  <c r="R26" i="11" s="1"/>
  <c r="R45" i="11" s="1"/>
  <c r="Q13" i="11"/>
  <c r="Q26" i="11" s="1"/>
  <c r="P13" i="11"/>
  <c r="P26" i="11" s="1"/>
  <c r="P45" i="11" s="1"/>
  <c r="O13" i="11"/>
  <c r="O26" i="11" s="1"/>
  <c r="N13" i="11"/>
  <c r="M13" i="11"/>
  <c r="M26" i="11" s="1"/>
  <c r="L13" i="11"/>
  <c r="L26" i="11" s="1"/>
  <c r="K13" i="11"/>
  <c r="K26" i="11" s="1"/>
  <c r="J13" i="11"/>
  <c r="I13" i="11"/>
  <c r="I26" i="11" s="1"/>
  <c r="H13" i="11"/>
  <c r="H26" i="11" s="1"/>
  <c r="H45" i="11" s="1"/>
  <c r="G13" i="11"/>
  <c r="G26" i="11" s="1"/>
  <c r="F13" i="1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G37" i="12"/>
  <c r="G44" i="12" s="1"/>
  <c r="F37" i="12"/>
  <c r="F44" i="12" s="1"/>
  <c r="E37" i="12"/>
  <c r="D37" i="12"/>
  <c r="C37" i="12"/>
  <c r="W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Z13" i="12" s="1"/>
  <c r="W13" i="12"/>
  <c r="V13" i="12"/>
  <c r="V26" i="12" s="1"/>
  <c r="U13" i="12"/>
  <c r="U26" i="12" s="1"/>
  <c r="T13" i="12"/>
  <c r="S13" i="12"/>
  <c r="S26" i="12" s="1"/>
  <c r="R13" i="12"/>
  <c r="R26" i="12" s="1"/>
  <c r="Q13" i="12"/>
  <c r="Q26" i="12" s="1"/>
  <c r="Q45" i="12" s="1"/>
  <c r="P13" i="12"/>
  <c r="P26" i="12" s="1"/>
  <c r="P45" i="12" s="1"/>
  <c r="O13" i="12"/>
  <c r="O26" i="12" s="1"/>
  <c r="N13" i="12"/>
  <c r="N26" i="12" s="1"/>
  <c r="M13" i="12"/>
  <c r="M26" i="12" s="1"/>
  <c r="L13" i="12"/>
  <c r="K13" i="12"/>
  <c r="J13" i="12"/>
  <c r="J26" i="12" s="1"/>
  <c r="I13" i="12"/>
  <c r="I26" i="12" s="1"/>
  <c r="I45" i="12" s="1"/>
  <c r="H13" i="12"/>
  <c r="G13" i="12"/>
  <c r="G26" i="12" s="1"/>
  <c r="F13" i="12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U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Z37" i="13" s="1"/>
  <c r="W37" i="13"/>
  <c r="W44" i="13" s="1"/>
  <c r="V37" i="13"/>
  <c r="V44" i="13" s="1"/>
  <c r="U37" i="13"/>
  <c r="T37" i="13"/>
  <c r="T44" i="13" s="1"/>
  <c r="S37" i="13"/>
  <c r="R37" i="13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I37" i="13"/>
  <c r="H37" i="13"/>
  <c r="H44" i="13" s="1"/>
  <c r="G37" i="13"/>
  <c r="G44" i="13" s="1"/>
  <c r="F37" i="13"/>
  <c r="E37" i="13"/>
  <c r="E44" i="13" s="1"/>
  <c r="D37" i="13"/>
  <c r="D44" i="13" s="1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F26" i="13" s="1"/>
  <c r="E25" i="13"/>
  <c r="D25" i="13"/>
  <c r="C25" i="13"/>
  <c r="AA13" i="13"/>
  <c r="AA26" i="13" s="1"/>
  <c r="Y13" i="13"/>
  <c r="X13" i="13"/>
  <c r="W13" i="13"/>
  <c r="W26" i="13" s="1"/>
  <c r="W45" i="13" s="1"/>
  <c r="V13" i="13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P45" i="13" s="1"/>
  <c r="O13" i="13"/>
  <c r="N13" i="13"/>
  <c r="M13" i="13"/>
  <c r="M26" i="13" s="1"/>
  <c r="L13" i="13"/>
  <c r="L26" i="13" s="1"/>
  <c r="K13" i="13"/>
  <c r="J13" i="13"/>
  <c r="I13" i="13"/>
  <c r="H13" i="13"/>
  <c r="H26" i="13" s="1"/>
  <c r="H45" i="13" s="1"/>
  <c r="G13" i="13"/>
  <c r="F13" i="13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Q26" i="14"/>
  <c r="AA25" i="14"/>
  <c r="Z25" i="14"/>
  <c r="Y25" i="14"/>
  <c r="X25" i="14"/>
  <c r="W25" i="14"/>
  <c r="V25" i="14"/>
  <c r="U25" i="14"/>
  <c r="T25" i="14"/>
  <c r="S25" i="14"/>
  <c r="R25" i="14"/>
  <c r="R26" i="14" s="1"/>
  <c r="R45" i="14" s="1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Z13" i="14" s="1"/>
  <c r="X13" i="14"/>
  <c r="X26" i="14" s="1"/>
  <c r="W13" i="14"/>
  <c r="W26" i="14" s="1"/>
  <c r="V13" i="14"/>
  <c r="V26" i="14" s="1"/>
  <c r="U13" i="14"/>
  <c r="U26" i="14" s="1"/>
  <c r="U45" i="14" s="1"/>
  <c r="T13" i="14"/>
  <c r="T26" i="14" s="1"/>
  <c r="T45" i="14" s="1"/>
  <c r="S13" i="14"/>
  <c r="S26" i="14" s="1"/>
  <c r="R13" i="14"/>
  <c r="Q13" i="14"/>
  <c r="P13" i="14"/>
  <c r="P26" i="14" s="1"/>
  <c r="O13" i="14"/>
  <c r="O26" i="14" s="1"/>
  <c r="N13" i="14"/>
  <c r="N26" i="14" s="1"/>
  <c r="M13" i="14"/>
  <c r="M26" i="14" s="1"/>
  <c r="L13" i="14"/>
  <c r="L26" i="14" s="1"/>
  <c r="L45" i="14" s="1"/>
  <c r="K13" i="14"/>
  <c r="K26" i="14" s="1"/>
  <c r="J13" i="14"/>
  <c r="J26" i="14" s="1"/>
  <c r="I13" i="14"/>
  <c r="I26" i="14" s="1"/>
  <c r="I45" i="14" s="1"/>
  <c r="H13" i="14"/>
  <c r="H26" i="14" s="1"/>
  <c r="H45" i="14" s="1"/>
  <c r="G13" i="14"/>
  <c r="G26" i="14" s="1"/>
  <c r="F13" i="14"/>
  <c r="F26" i="14" s="1"/>
  <c r="E13" i="14"/>
  <c r="E26" i="14" s="1"/>
  <c r="E45" i="14" s="1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V44" i="15"/>
  <c r="G44" i="15"/>
  <c r="F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E37" i="15"/>
  <c r="D37" i="15"/>
  <c r="D44" i="15" s="1"/>
  <c r="C37" i="15"/>
  <c r="C44" i="15" s="1"/>
  <c r="J26" i="15"/>
  <c r="J45" i="15" s="1"/>
  <c r="I26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M26" i="15" s="1"/>
  <c r="M45" i="15" s="1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Y45" i="15" s="1"/>
  <c r="X13" i="15"/>
  <c r="W13" i="15"/>
  <c r="W26" i="15" s="1"/>
  <c r="V13" i="15"/>
  <c r="V26" i="15" s="1"/>
  <c r="U13" i="15"/>
  <c r="U26" i="15" s="1"/>
  <c r="T13" i="15"/>
  <c r="T26" i="15" s="1"/>
  <c r="S13" i="15"/>
  <c r="R13" i="15"/>
  <c r="R26" i="15" s="1"/>
  <c r="R45" i="15" s="1"/>
  <c r="Q13" i="15"/>
  <c r="Q26" i="15" s="1"/>
  <c r="P13" i="15"/>
  <c r="P26" i="15" s="1"/>
  <c r="O13" i="15"/>
  <c r="O26" i="15" s="1"/>
  <c r="N13" i="15"/>
  <c r="N26" i="15" s="1"/>
  <c r="N45" i="15" s="1"/>
  <c r="M13" i="15"/>
  <c r="L13" i="15"/>
  <c r="L26" i="15" s="1"/>
  <c r="K13" i="15"/>
  <c r="J13" i="15"/>
  <c r="I13" i="15"/>
  <c r="H13" i="15"/>
  <c r="H26" i="15" s="1"/>
  <c r="G13" i="15"/>
  <c r="G26" i="15" s="1"/>
  <c r="F13" i="15"/>
  <c r="F26" i="15" s="1"/>
  <c r="E13" i="15"/>
  <c r="E26" i="15" s="1"/>
  <c r="E45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R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U26" i="16"/>
  <c r="Q26" i="16"/>
  <c r="Q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W13" i="16"/>
  <c r="W26" i="16" s="1"/>
  <c r="V13" i="16"/>
  <c r="V26" i="16" s="1"/>
  <c r="V45" i="16" s="1"/>
  <c r="U13" i="16"/>
  <c r="T13" i="16"/>
  <c r="T26" i="16" s="1"/>
  <c r="S13" i="16"/>
  <c r="S26" i="16" s="1"/>
  <c r="R13" i="16"/>
  <c r="R26" i="16" s="1"/>
  <c r="R45" i="16" s="1"/>
  <c r="Q13" i="16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N45" i="17"/>
  <c r="W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F45" i="17" s="1"/>
  <c r="E37" i="17"/>
  <c r="E44" i="17" s="1"/>
  <c r="D37" i="17"/>
  <c r="D44" i="17" s="1"/>
  <c r="C37" i="17"/>
  <c r="C44" i="17" s="1"/>
  <c r="R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Z26" i="17" s="1"/>
  <c r="W13" i="17"/>
  <c r="W26" i="17" s="1"/>
  <c r="V13" i="17"/>
  <c r="V26" i="17" s="1"/>
  <c r="U13" i="17"/>
  <c r="U26" i="17" s="1"/>
  <c r="U45" i="17" s="1"/>
  <c r="T13" i="17"/>
  <c r="T26" i="17" s="1"/>
  <c r="T45" i="17" s="1"/>
  <c r="S13" i="17"/>
  <c r="S26" i="17" s="1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L26" i="17" s="1"/>
  <c r="L45" i="17" s="1"/>
  <c r="K13" i="17"/>
  <c r="K26" i="17" s="1"/>
  <c r="J13" i="17"/>
  <c r="J26" i="17" s="1"/>
  <c r="I13" i="17"/>
  <c r="H13" i="17"/>
  <c r="H26" i="17" s="1"/>
  <c r="G13" i="17"/>
  <c r="G26" i="17" s="1"/>
  <c r="F13" i="17"/>
  <c r="F26" i="17" s="1"/>
  <c r="E13" i="17"/>
  <c r="E26" i="17" s="1"/>
  <c r="E45" i="17" s="1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O44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U37" i="18"/>
  <c r="U44" i="18" s="1"/>
  <c r="U45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X26" i="18" s="1"/>
  <c r="W13" i="18"/>
  <c r="V13" i="18"/>
  <c r="U13" i="18"/>
  <c r="U26" i="18" s="1"/>
  <c r="T13" i="18"/>
  <c r="T26" i="18" s="1"/>
  <c r="T45" i="18" s="1"/>
  <c r="S13" i="18"/>
  <c r="R13" i="18"/>
  <c r="R26" i="18" s="1"/>
  <c r="R45" i="18" s="1"/>
  <c r="Q13" i="18"/>
  <c r="P13" i="18"/>
  <c r="P26" i="18" s="1"/>
  <c r="P45" i="18" s="1"/>
  <c r="O13" i="18"/>
  <c r="N13" i="18"/>
  <c r="M13" i="18"/>
  <c r="M26" i="18" s="1"/>
  <c r="L13" i="18"/>
  <c r="L26" i="18" s="1"/>
  <c r="L45" i="18" s="1"/>
  <c r="K13" i="18"/>
  <c r="J13" i="18"/>
  <c r="J26" i="18" s="1"/>
  <c r="J45" i="18" s="1"/>
  <c r="I13" i="18"/>
  <c r="H13" i="18"/>
  <c r="H26" i="18" s="1"/>
  <c r="H45" i="18" s="1"/>
  <c r="G13" i="18"/>
  <c r="F13" i="18"/>
  <c r="F26" i="18" s="1"/>
  <c r="E13" i="18"/>
  <c r="E26" i="18" s="1"/>
  <c r="D13" i="18"/>
  <c r="D26" i="18" s="1"/>
  <c r="D45" i="18" s="1"/>
  <c r="C13" i="18"/>
  <c r="C26" i="18" s="1"/>
  <c r="C45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X44" i="19"/>
  <c r="Z44" i="19" s="1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W44" i="19" s="1"/>
  <c r="V37" i="19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K37" i="19"/>
  <c r="J37" i="19"/>
  <c r="J44" i="19" s="1"/>
  <c r="I37" i="19"/>
  <c r="I44" i="19" s="1"/>
  <c r="H37" i="19"/>
  <c r="G37" i="19"/>
  <c r="G44" i="19" s="1"/>
  <c r="F37" i="19"/>
  <c r="E37" i="19"/>
  <c r="D37" i="19"/>
  <c r="D44" i="19" s="1"/>
  <c r="C37" i="19"/>
  <c r="C44" i="19" s="1"/>
  <c r="H26" i="19"/>
  <c r="E26" i="19"/>
  <c r="E45" i="19" s="1"/>
  <c r="D26" i="19"/>
  <c r="D45" i="19" s="1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C26" i="19" s="1"/>
  <c r="C45" i="19" s="1"/>
  <c r="AA13" i="19"/>
  <c r="AA26" i="19" s="1"/>
  <c r="AA45" i="19" s="1"/>
  <c r="Y13" i="19"/>
  <c r="Y26" i="19" s="1"/>
  <c r="Y45" i="19" s="1"/>
  <c r="X13" i="19"/>
  <c r="Z13" i="19" s="1"/>
  <c r="W13" i="19"/>
  <c r="W26" i="19" s="1"/>
  <c r="V13" i="19"/>
  <c r="V26" i="19" s="1"/>
  <c r="U13" i="19"/>
  <c r="U26" i="19" s="1"/>
  <c r="T13" i="19"/>
  <c r="T26" i="19" s="1"/>
  <c r="S13" i="19"/>
  <c r="R13" i="19"/>
  <c r="R26" i="19" s="1"/>
  <c r="Q13" i="19"/>
  <c r="Q26" i="19" s="1"/>
  <c r="P13" i="19"/>
  <c r="P26" i="19" s="1"/>
  <c r="P45" i="19" s="1"/>
  <c r="O13" i="19"/>
  <c r="O26" i="19" s="1"/>
  <c r="N13" i="19"/>
  <c r="M13" i="19"/>
  <c r="L13" i="19"/>
  <c r="L26" i="19" s="1"/>
  <c r="K13" i="19"/>
  <c r="J13" i="19"/>
  <c r="J26" i="19" s="1"/>
  <c r="I13" i="19"/>
  <c r="H13" i="19"/>
  <c r="G13" i="19"/>
  <c r="G26" i="19" s="1"/>
  <c r="F13" i="19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F44" i="20" s="1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K37" i="20"/>
  <c r="J37" i="20"/>
  <c r="I37" i="20"/>
  <c r="I44" i="20" s="1"/>
  <c r="H37" i="20"/>
  <c r="G37" i="20"/>
  <c r="G44" i="20" s="1"/>
  <c r="F37" i="20"/>
  <c r="E37" i="20"/>
  <c r="E44" i="20" s="1"/>
  <c r="D37" i="20"/>
  <c r="C37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X26" i="20" s="1"/>
  <c r="X45" i="20" s="1"/>
  <c r="W13" i="20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R45" i="20" s="1"/>
  <c r="Q13" i="20"/>
  <c r="P13" i="20"/>
  <c r="P26" i="20" s="1"/>
  <c r="P45" i="20" s="1"/>
  <c r="O13" i="20"/>
  <c r="N13" i="20"/>
  <c r="N26" i="20" s="1"/>
  <c r="M13" i="20"/>
  <c r="L13" i="20"/>
  <c r="L26" i="20" s="1"/>
  <c r="K13" i="20"/>
  <c r="J13" i="20"/>
  <c r="I13" i="20"/>
  <c r="H13" i="20"/>
  <c r="G13" i="20"/>
  <c r="F13" i="20"/>
  <c r="F26" i="20" s="1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O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O37" i="2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G37" i="21"/>
  <c r="G44" i="21" s="1"/>
  <c r="F37" i="21"/>
  <c r="F44" i="21" s="1"/>
  <c r="E37" i="21"/>
  <c r="D37" i="21"/>
  <c r="D44" i="21" s="1"/>
  <c r="C37" i="21"/>
  <c r="C44" i="21" s="1"/>
  <c r="Q26" i="21"/>
  <c r="Q45" i="21" s="1"/>
  <c r="J26" i="21"/>
  <c r="J45" i="21" s="1"/>
  <c r="I26" i="21"/>
  <c r="I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W26" i="21" s="1"/>
  <c r="V13" i="21"/>
  <c r="V26" i="21" s="1"/>
  <c r="U13" i="21"/>
  <c r="U26" i="21" s="1"/>
  <c r="T13" i="21"/>
  <c r="S13" i="21"/>
  <c r="R13" i="21"/>
  <c r="R26" i="21" s="1"/>
  <c r="R45" i="21" s="1"/>
  <c r="Q13" i="21"/>
  <c r="P13" i="21"/>
  <c r="O13" i="21"/>
  <c r="O26" i="21" s="1"/>
  <c r="N13" i="21"/>
  <c r="N26" i="21" s="1"/>
  <c r="N45" i="21" s="1"/>
  <c r="M13" i="21"/>
  <c r="L13" i="21"/>
  <c r="L26" i="21" s="1"/>
  <c r="L45" i="21" s="1"/>
  <c r="K13" i="21"/>
  <c r="J13" i="21"/>
  <c r="I13" i="21"/>
  <c r="H13" i="21"/>
  <c r="G13" i="21"/>
  <c r="G26" i="21" s="1"/>
  <c r="F13" i="21"/>
  <c r="F26" i="21" s="1"/>
  <c r="F45" i="21" s="1"/>
  <c r="E13" i="21"/>
  <c r="D13" i="21"/>
  <c r="D26" i="21" s="1"/>
  <c r="D45" i="21" s="1"/>
  <c r="C13" i="2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G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O37" i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G37" i="1"/>
  <c r="F37" i="1"/>
  <c r="E37" i="1"/>
  <c r="D37" i="1"/>
  <c r="D44" i="1" s="1"/>
  <c r="C37" i="1"/>
  <c r="C44" i="1" s="1"/>
  <c r="Y26" i="1"/>
  <c r="Y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W13" i="1"/>
  <c r="W26" i="1" s="1"/>
  <c r="V13" i="1"/>
  <c r="V26" i="1" s="1"/>
  <c r="U13" i="1"/>
  <c r="U26" i="1" s="1"/>
  <c r="T13" i="1"/>
  <c r="T26" i="1" s="1"/>
  <c r="S13" i="1"/>
  <c r="R13" i="1"/>
  <c r="R26" i="1" s="1"/>
  <c r="Q13" i="1"/>
  <c r="Q26" i="1" s="1"/>
  <c r="Q45" i="1" s="1"/>
  <c r="P13" i="1"/>
  <c r="O13" i="1"/>
  <c r="O26" i="1" s="1"/>
  <c r="N13" i="1"/>
  <c r="N26" i="1" s="1"/>
  <c r="M13" i="1"/>
  <c r="M26" i="1" s="1"/>
  <c r="L13" i="1"/>
  <c r="L26" i="1" s="1"/>
  <c r="K13" i="1"/>
  <c r="J13" i="1"/>
  <c r="J26" i="1" s="1"/>
  <c r="I13" i="1"/>
  <c r="I26" i="1" s="1"/>
  <c r="I45" i="1" s="1"/>
  <c r="H13" i="1"/>
  <c r="G13" i="1"/>
  <c r="G26" i="1" s="1"/>
  <c r="F13" i="1"/>
  <c r="F26" i="1" s="1"/>
  <c r="E13" i="1"/>
  <c r="E26" i="1" s="1"/>
  <c r="D13" i="1"/>
  <c r="D26" i="1" s="1"/>
  <c r="C13" i="1"/>
  <c r="M45" i="14" l="1"/>
  <c r="H26" i="1"/>
  <c r="X26" i="1"/>
  <c r="AA44" i="1"/>
  <c r="AA45" i="1" s="1"/>
  <c r="T26" i="21"/>
  <c r="T45" i="21" s="1"/>
  <c r="G26" i="7"/>
  <c r="G45" i="7" s="1"/>
  <c r="O26" i="7"/>
  <c r="W26" i="7"/>
  <c r="K44" i="6"/>
  <c r="Y26" i="11"/>
  <c r="X26" i="7"/>
  <c r="Z13" i="7"/>
  <c r="G45" i="20"/>
  <c r="O45" i="20"/>
  <c r="U45" i="15"/>
  <c r="X26" i="13"/>
  <c r="X45" i="13" s="1"/>
  <c r="Z13" i="13"/>
  <c r="D44" i="12"/>
  <c r="F45" i="8"/>
  <c r="Y45" i="3"/>
  <c r="C26" i="1"/>
  <c r="C45" i="1" s="1"/>
  <c r="K26" i="1"/>
  <c r="K45" i="1" s="1"/>
  <c r="S26" i="1"/>
  <c r="AA26" i="1"/>
  <c r="E44" i="1"/>
  <c r="M44" i="1"/>
  <c r="U44" i="1"/>
  <c r="I26" i="20"/>
  <c r="I45" i="20" s="1"/>
  <c r="Q26" i="20"/>
  <c r="Q45" i="20" s="1"/>
  <c r="Y26" i="20"/>
  <c r="Y45" i="20" s="1"/>
  <c r="Z45" i="20" s="1"/>
  <c r="H26" i="20"/>
  <c r="Z25" i="20"/>
  <c r="M26" i="19"/>
  <c r="F45" i="18"/>
  <c r="R45" i="17"/>
  <c r="F45" i="15"/>
  <c r="V45" i="15"/>
  <c r="S45" i="11"/>
  <c r="J44" i="10"/>
  <c r="R44" i="10"/>
  <c r="P44" i="9"/>
  <c r="X44" i="9"/>
  <c r="V45" i="6"/>
  <c r="Y45" i="4"/>
  <c r="F45" i="2"/>
  <c r="N45" i="2"/>
  <c r="V45" i="2"/>
  <c r="L26" i="8"/>
  <c r="K45" i="5"/>
  <c r="S45" i="5"/>
  <c r="R45" i="5"/>
  <c r="P45" i="3"/>
  <c r="G45" i="2"/>
  <c r="C45" i="12"/>
  <c r="K26" i="19"/>
  <c r="K45" i="19" s="1"/>
  <c r="J45" i="14"/>
  <c r="O26" i="13"/>
  <c r="O45" i="13" s="1"/>
  <c r="Z25" i="1"/>
  <c r="V45" i="21"/>
  <c r="C44" i="13"/>
  <c r="K44" i="13"/>
  <c r="S44" i="13"/>
  <c r="S45" i="13" s="1"/>
  <c r="H26" i="12"/>
  <c r="H45" i="12" s="1"/>
  <c r="AA44" i="11"/>
  <c r="Z37" i="9"/>
  <c r="I44" i="9"/>
  <c r="Y45" i="8"/>
  <c r="T45" i="7"/>
  <c r="D45" i="7"/>
  <c r="E45" i="6"/>
  <c r="M45" i="6"/>
  <c r="U45" i="6"/>
  <c r="C26" i="5"/>
  <c r="C45" i="5" s="1"/>
  <c r="AA26" i="5"/>
  <c r="AA45" i="5" s="1"/>
  <c r="X44" i="5"/>
  <c r="X45" i="5" s="1"/>
  <c r="I45" i="3"/>
  <c r="P26" i="1"/>
  <c r="P45" i="1" s="1"/>
  <c r="E26" i="21"/>
  <c r="E45" i="21" s="1"/>
  <c r="M26" i="21"/>
  <c r="S26" i="19"/>
  <c r="S45" i="19" s="1"/>
  <c r="C44" i="12"/>
  <c r="Z13" i="20"/>
  <c r="AA44" i="13"/>
  <c r="G45" i="9"/>
  <c r="F45" i="1"/>
  <c r="N45" i="1"/>
  <c r="V45" i="1"/>
  <c r="H44" i="1"/>
  <c r="P44" i="1"/>
  <c r="Z13" i="18"/>
  <c r="I26" i="18"/>
  <c r="I45" i="18" s="1"/>
  <c r="Q26" i="18"/>
  <c r="Q45" i="18" s="1"/>
  <c r="Y26" i="18"/>
  <c r="Y45" i="18" s="1"/>
  <c r="H45" i="16"/>
  <c r="P45" i="16"/>
  <c r="X45" i="16"/>
  <c r="X44" i="10"/>
  <c r="P45" i="5"/>
  <c r="L45" i="4"/>
  <c r="K45" i="4"/>
  <c r="S45" i="4"/>
  <c r="M44" i="20"/>
  <c r="K44" i="4"/>
  <c r="H44" i="3"/>
  <c r="H45" i="3" s="1"/>
  <c r="Z37" i="3"/>
  <c r="X44" i="3"/>
  <c r="Z44" i="3" s="1"/>
  <c r="Z13" i="1"/>
  <c r="U45" i="21"/>
  <c r="I26" i="17"/>
  <c r="G26" i="13"/>
  <c r="G45" i="13" s="1"/>
  <c r="K44" i="12"/>
  <c r="S44" i="12"/>
  <c r="S45" i="12" s="1"/>
  <c r="L44" i="6"/>
  <c r="L45" i="6" s="1"/>
  <c r="L44" i="4"/>
  <c r="W44" i="2"/>
  <c r="W45" i="2" s="1"/>
  <c r="Q44" i="17"/>
  <c r="Q45" i="17" s="1"/>
  <c r="AA45" i="11"/>
  <c r="AA44" i="10"/>
  <c r="F44" i="8"/>
  <c r="V44" i="8"/>
  <c r="X26" i="15"/>
  <c r="Z26" i="15" s="1"/>
  <c r="Z13" i="15"/>
  <c r="L44" i="15"/>
  <c r="L45" i="15" s="1"/>
  <c r="G45" i="1"/>
  <c r="O45" i="1"/>
  <c r="W45" i="1"/>
  <c r="C26" i="21"/>
  <c r="K26" i="21"/>
  <c r="H44" i="21"/>
  <c r="P44" i="21"/>
  <c r="F44" i="19"/>
  <c r="N44" i="19"/>
  <c r="V44" i="19"/>
  <c r="G45" i="17"/>
  <c r="O45" i="17"/>
  <c r="W45" i="17"/>
  <c r="I45" i="16"/>
  <c r="Y45" i="16"/>
  <c r="X45" i="14"/>
  <c r="Z45" i="14" s="1"/>
  <c r="Z26" i="14"/>
  <c r="U45" i="13"/>
  <c r="W45" i="11"/>
  <c r="J26" i="10"/>
  <c r="R26" i="10"/>
  <c r="R45" i="10" s="1"/>
  <c r="K26" i="8"/>
  <c r="G45" i="6"/>
  <c r="W45" i="6"/>
  <c r="J44" i="5"/>
  <c r="J45" i="5" s="1"/>
  <c r="R44" i="5"/>
  <c r="Y44" i="5"/>
  <c r="E26" i="4"/>
  <c r="E45" i="4" s="1"/>
  <c r="M26" i="4"/>
  <c r="M45" i="4" s="1"/>
  <c r="U26" i="4"/>
  <c r="U45" i="4" s="1"/>
  <c r="D26" i="4"/>
  <c r="D45" i="4" s="1"/>
  <c r="T26" i="4"/>
  <c r="T45" i="4" s="1"/>
  <c r="I45" i="4"/>
  <c r="G45" i="21"/>
  <c r="O45" i="21"/>
  <c r="W45" i="21"/>
  <c r="J26" i="20"/>
  <c r="J45" i="20" s="1"/>
  <c r="F26" i="19"/>
  <c r="F45" i="19" s="1"/>
  <c r="N26" i="19"/>
  <c r="N45" i="19" s="1"/>
  <c r="F45" i="14"/>
  <c r="N45" i="14"/>
  <c r="V45" i="14"/>
  <c r="I26" i="13"/>
  <c r="Y26" i="13"/>
  <c r="J45" i="12"/>
  <c r="R45" i="12"/>
  <c r="AA26" i="12"/>
  <c r="AA45" i="12" s="1"/>
  <c r="E44" i="12"/>
  <c r="E45" i="12" s="1"/>
  <c r="J26" i="11"/>
  <c r="J45" i="11" s="1"/>
  <c r="C44" i="11"/>
  <c r="K44" i="11"/>
  <c r="S44" i="11"/>
  <c r="C44" i="10"/>
  <c r="C45" i="10" s="1"/>
  <c r="S44" i="10"/>
  <c r="AA44" i="9"/>
  <c r="AA45" i="9" s="1"/>
  <c r="V45" i="8"/>
  <c r="N26" i="8"/>
  <c r="N45" i="8" s="1"/>
  <c r="G44" i="7"/>
  <c r="O44" i="7"/>
  <c r="W44" i="7"/>
  <c r="E45" i="5"/>
  <c r="M45" i="5"/>
  <c r="U45" i="5"/>
  <c r="G45" i="4"/>
  <c r="W45" i="4"/>
  <c r="AA26" i="3"/>
  <c r="AA45" i="3" s="1"/>
  <c r="H45" i="2"/>
  <c r="H26" i="21"/>
  <c r="P26" i="21"/>
  <c r="X26" i="21"/>
  <c r="L45" i="20"/>
  <c r="C26" i="20"/>
  <c r="K26" i="20"/>
  <c r="H44" i="20"/>
  <c r="X26" i="19"/>
  <c r="X45" i="19" s="1"/>
  <c r="H44" i="19"/>
  <c r="H45" i="19" s="1"/>
  <c r="G45" i="14"/>
  <c r="O45" i="14"/>
  <c r="W45" i="14"/>
  <c r="Y26" i="14"/>
  <c r="Y45" i="14" s="1"/>
  <c r="J26" i="13"/>
  <c r="F44" i="13"/>
  <c r="F45" i="13" s="1"/>
  <c r="K26" i="12"/>
  <c r="K45" i="12" s="1"/>
  <c r="K45" i="11"/>
  <c r="K44" i="9"/>
  <c r="G44" i="6"/>
  <c r="O44" i="6"/>
  <c r="O45" i="6" s="1"/>
  <c r="F45" i="5"/>
  <c r="N45" i="5"/>
  <c r="V45" i="5"/>
  <c r="Z50" i="5"/>
  <c r="H26" i="4"/>
  <c r="H45" i="4" s="1"/>
  <c r="P26" i="4"/>
  <c r="X26" i="4"/>
  <c r="X45" i="4" s="1"/>
  <c r="O44" i="4"/>
  <c r="O45" i="4" s="1"/>
  <c r="Z13" i="21"/>
  <c r="E45" i="20"/>
  <c r="U45" i="20"/>
  <c r="Z37" i="20"/>
  <c r="Q45" i="19"/>
  <c r="E45" i="18"/>
  <c r="M45" i="18"/>
  <c r="K26" i="13"/>
  <c r="G45" i="12"/>
  <c r="D45" i="11"/>
  <c r="L45" i="11"/>
  <c r="G26" i="10"/>
  <c r="G45" i="10" s="1"/>
  <c r="W26" i="10"/>
  <c r="W45" i="10" s="1"/>
  <c r="F26" i="10"/>
  <c r="V26" i="10"/>
  <c r="F44" i="10"/>
  <c r="N44" i="10"/>
  <c r="N45" i="10" s="1"/>
  <c r="V44" i="10"/>
  <c r="E44" i="9"/>
  <c r="E45" i="9" s="1"/>
  <c r="M44" i="9"/>
  <c r="M45" i="9" s="1"/>
  <c r="U44" i="9"/>
  <c r="U45" i="9" s="1"/>
  <c r="Z50" i="9"/>
  <c r="L26" i="7"/>
  <c r="L45" i="7" s="1"/>
  <c r="Z13" i="6"/>
  <c r="H45" i="6"/>
  <c r="P45" i="6"/>
  <c r="G26" i="5"/>
  <c r="G45" i="5" s="1"/>
  <c r="O26" i="5"/>
  <c r="O45" i="5" s="1"/>
  <c r="W26" i="5"/>
  <c r="W45" i="5" s="1"/>
  <c r="P45" i="4"/>
  <c r="Z37" i="4"/>
  <c r="Y45" i="2"/>
  <c r="X44" i="2"/>
  <c r="Z44" i="2" s="1"/>
  <c r="Z25" i="21"/>
  <c r="N45" i="20"/>
  <c r="V45" i="20"/>
  <c r="M26" i="20"/>
  <c r="J44" i="20"/>
  <c r="I26" i="19"/>
  <c r="F45" i="16"/>
  <c r="N45" i="16"/>
  <c r="E45" i="16"/>
  <c r="M45" i="16"/>
  <c r="U45" i="16"/>
  <c r="D45" i="15"/>
  <c r="T45" i="15"/>
  <c r="E45" i="13"/>
  <c r="H44" i="12"/>
  <c r="H45" i="10"/>
  <c r="P45" i="10"/>
  <c r="O26" i="9"/>
  <c r="I26" i="8"/>
  <c r="I45" i="8" s="1"/>
  <c r="C45" i="6"/>
  <c r="K45" i="6"/>
  <c r="S45" i="6"/>
  <c r="F45" i="3"/>
  <c r="V45" i="3"/>
  <c r="S26" i="21"/>
  <c r="AA26" i="21"/>
  <c r="E44" i="21"/>
  <c r="M44" i="21"/>
  <c r="U44" i="21"/>
  <c r="G26" i="20"/>
  <c r="O26" i="20"/>
  <c r="W26" i="20"/>
  <c r="W45" i="20" s="1"/>
  <c r="D44" i="20"/>
  <c r="D45" i="20" s="1"/>
  <c r="L44" i="20"/>
  <c r="T44" i="20"/>
  <c r="T45" i="20" s="1"/>
  <c r="C44" i="20"/>
  <c r="K44" i="20"/>
  <c r="K44" i="19"/>
  <c r="V45" i="17"/>
  <c r="G45" i="16"/>
  <c r="O45" i="16"/>
  <c r="W45" i="16"/>
  <c r="N26" i="13"/>
  <c r="N45" i="13" s="1"/>
  <c r="V26" i="13"/>
  <c r="V45" i="13" s="1"/>
  <c r="J44" i="13"/>
  <c r="R44" i="13"/>
  <c r="R45" i="13" s="1"/>
  <c r="F26" i="12"/>
  <c r="F45" i="12" s="1"/>
  <c r="F26" i="11"/>
  <c r="N26" i="11"/>
  <c r="V26" i="11"/>
  <c r="P45" i="9"/>
  <c r="Z25" i="9"/>
  <c r="G44" i="9"/>
  <c r="O44" i="9"/>
  <c r="J45" i="8"/>
  <c r="R45" i="8"/>
  <c r="K44" i="8"/>
  <c r="F26" i="7"/>
  <c r="F45" i="7" s="1"/>
  <c r="N26" i="7"/>
  <c r="N45" i="7" s="1"/>
  <c r="V26" i="7"/>
  <c r="D26" i="6"/>
  <c r="D45" i="6" s="1"/>
  <c r="T26" i="6"/>
  <c r="T45" i="6" s="1"/>
  <c r="H44" i="5"/>
  <c r="H45" i="5" s="1"/>
  <c r="AA44" i="4"/>
  <c r="AA45" i="4" s="1"/>
  <c r="G45" i="3"/>
  <c r="W45" i="3"/>
  <c r="O44" i="3"/>
  <c r="O45" i="3" s="1"/>
  <c r="Z26" i="1"/>
  <c r="U45" i="19"/>
  <c r="M45" i="19"/>
  <c r="V45" i="19"/>
  <c r="T45" i="1"/>
  <c r="H45" i="21"/>
  <c r="P45" i="21"/>
  <c r="X45" i="21"/>
  <c r="Z45" i="21" s="1"/>
  <c r="Z26" i="21"/>
  <c r="Y45" i="21"/>
  <c r="G45" i="19"/>
  <c r="O45" i="19"/>
  <c r="W45" i="19"/>
  <c r="Z45" i="19"/>
  <c r="L45" i="19"/>
  <c r="D45" i="1"/>
  <c r="M45" i="1"/>
  <c r="J45" i="1"/>
  <c r="F45" i="20"/>
  <c r="M45" i="20"/>
  <c r="I45" i="19"/>
  <c r="T45" i="19"/>
  <c r="S45" i="1"/>
  <c r="L45" i="1"/>
  <c r="E45" i="1"/>
  <c r="U45" i="1"/>
  <c r="R45" i="1"/>
  <c r="C45" i="21"/>
  <c r="K45" i="21"/>
  <c r="S45" i="21"/>
  <c r="AA45" i="21"/>
  <c r="J45" i="19"/>
  <c r="R45" i="19"/>
  <c r="Q45" i="15"/>
  <c r="C45" i="11"/>
  <c r="AA45" i="10"/>
  <c r="X44" i="1"/>
  <c r="Z44" i="1" s="1"/>
  <c r="Z37" i="21"/>
  <c r="X44" i="21"/>
  <c r="Z44" i="21" s="1"/>
  <c r="K26" i="18"/>
  <c r="K45" i="18" s="1"/>
  <c r="S26" i="18"/>
  <c r="S45" i="18" s="1"/>
  <c r="AA26" i="18"/>
  <c r="AA45" i="18" s="1"/>
  <c r="Z25" i="18"/>
  <c r="H45" i="17"/>
  <c r="P45" i="17"/>
  <c r="X45" i="17"/>
  <c r="Z45" i="17" s="1"/>
  <c r="C26" i="15"/>
  <c r="C45" i="15" s="1"/>
  <c r="K26" i="15"/>
  <c r="K45" i="15" s="1"/>
  <c r="S26" i="15"/>
  <c r="S45" i="15" s="1"/>
  <c r="AA26" i="15"/>
  <c r="AA45" i="15" s="1"/>
  <c r="Z26" i="19"/>
  <c r="Q45" i="13"/>
  <c r="AA45" i="17"/>
  <c r="Y45" i="13"/>
  <c r="Z45" i="13" s="1"/>
  <c r="G45" i="11"/>
  <c r="O45" i="11"/>
  <c r="N26" i="18"/>
  <c r="N45" i="18" s="1"/>
  <c r="V26" i="18"/>
  <c r="V45" i="18" s="1"/>
  <c r="C45" i="17"/>
  <c r="K45" i="17"/>
  <c r="S45" i="17"/>
  <c r="C45" i="16"/>
  <c r="K45" i="16"/>
  <c r="S45" i="16"/>
  <c r="I45" i="15"/>
  <c r="P45" i="14"/>
  <c r="C45" i="13"/>
  <c r="AA45" i="13"/>
  <c r="J45" i="13"/>
  <c r="M45" i="12"/>
  <c r="U45" i="12"/>
  <c r="N45" i="12"/>
  <c r="X26" i="11"/>
  <c r="Z13" i="11"/>
  <c r="P45" i="8"/>
  <c r="L44" i="19"/>
  <c r="T44" i="19"/>
  <c r="G26" i="18"/>
  <c r="G45" i="18" s="1"/>
  <c r="O26" i="18"/>
  <c r="O45" i="18" s="1"/>
  <c r="W26" i="18"/>
  <c r="W45" i="18" s="1"/>
  <c r="X44" i="18"/>
  <c r="Z44" i="18" s="1"/>
  <c r="Z37" i="18"/>
  <c r="I45" i="17"/>
  <c r="D45" i="16"/>
  <c r="L45" i="16"/>
  <c r="T45" i="16"/>
  <c r="Z26" i="16"/>
  <c r="G45" i="15"/>
  <c r="O45" i="15"/>
  <c r="W45" i="15"/>
  <c r="C26" i="14"/>
  <c r="C45" i="14" s="1"/>
  <c r="K45" i="14"/>
  <c r="S45" i="14"/>
  <c r="AA45" i="14"/>
  <c r="Q45" i="14"/>
  <c r="D45" i="13"/>
  <c r="L45" i="13"/>
  <c r="T45" i="13"/>
  <c r="V45" i="12"/>
  <c r="S45" i="10"/>
  <c r="Z37" i="1"/>
  <c r="Z50" i="19"/>
  <c r="X45" i="18"/>
  <c r="J45" i="17"/>
  <c r="H45" i="15"/>
  <c r="P45" i="15"/>
  <c r="X45" i="15"/>
  <c r="Z45" i="15" s="1"/>
  <c r="M45" i="13"/>
  <c r="O45" i="12"/>
  <c r="W45" i="12"/>
  <c r="J45" i="10"/>
  <c r="Z13" i="17"/>
  <c r="Z13" i="16"/>
  <c r="D26" i="12"/>
  <c r="D45" i="12" s="1"/>
  <c r="L26" i="12"/>
  <c r="L45" i="12" s="1"/>
  <c r="T26" i="12"/>
  <c r="T45" i="12" s="1"/>
  <c r="M45" i="10"/>
  <c r="X45" i="10"/>
  <c r="I44" i="10"/>
  <c r="Q44" i="10"/>
  <c r="Y44" i="10"/>
  <c r="Z44" i="10" s="1"/>
  <c r="Z13" i="8"/>
  <c r="X26" i="8"/>
  <c r="Q45" i="8"/>
  <c r="Z37" i="8"/>
  <c r="X44" i="8"/>
  <c r="Z44" i="8" s="1"/>
  <c r="X44" i="7"/>
  <c r="Z44" i="7" s="1"/>
  <c r="Z37" i="7"/>
  <c r="Z37" i="17"/>
  <c r="Z37" i="16"/>
  <c r="Z37" i="15"/>
  <c r="Z37" i="14"/>
  <c r="X26" i="12"/>
  <c r="X44" i="12"/>
  <c r="Z44" i="12" s="1"/>
  <c r="U45" i="11"/>
  <c r="F44" i="11"/>
  <c r="N44" i="11"/>
  <c r="V44" i="11"/>
  <c r="V45" i="11" s="1"/>
  <c r="M45" i="11"/>
  <c r="H45" i="9"/>
  <c r="X26" i="9"/>
  <c r="Z13" i="9"/>
  <c r="V45" i="7"/>
  <c r="I45" i="7"/>
  <c r="Z43" i="6"/>
  <c r="X44" i="6"/>
  <c r="I45" i="9"/>
  <c r="Q45" i="9"/>
  <c r="Y45" i="9"/>
  <c r="O45" i="7"/>
  <c r="W45" i="7"/>
  <c r="Y44" i="6"/>
  <c r="Y45" i="6" s="1"/>
  <c r="Z37" i="6"/>
  <c r="Z26" i="13"/>
  <c r="I44" i="13"/>
  <c r="I45" i="13" s="1"/>
  <c r="Q44" i="13"/>
  <c r="Y44" i="13"/>
  <c r="Z44" i="13" s="1"/>
  <c r="I44" i="11"/>
  <c r="I45" i="11" s="1"/>
  <c r="Q44" i="11"/>
  <c r="Q45" i="11" s="1"/>
  <c r="Y44" i="11"/>
  <c r="Y45" i="11" s="1"/>
  <c r="I26" i="10"/>
  <c r="Q26" i="10"/>
  <c r="Q45" i="10" s="1"/>
  <c r="Y26" i="10"/>
  <c r="Z25" i="10"/>
  <c r="J45" i="9"/>
  <c r="R45" i="9"/>
  <c r="V45" i="9"/>
  <c r="Z44" i="9"/>
  <c r="H45" i="7"/>
  <c r="P45" i="7"/>
  <c r="Z26" i="7"/>
  <c r="D44" i="9"/>
  <c r="D45" i="9" s="1"/>
  <c r="L44" i="9"/>
  <c r="L45" i="9" s="1"/>
  <c r="T44" i="9"/>
  <c r="T45" i="9" s="1"/>
  <c r="G26" i="8"/>
  <c r="G45" i="8" s="1"/>
  <c r="O26" i="8"/>
  <c r="O45" i="8" s="1"/>
  <c r="W26" i="8"/>
  <c r="W45" i="8" s="1"/>
  <c r="Z44" i="5"/>
  <c r="Q45" i="5"/>
  <c r="Q45" i="6"/>
  <c r="J45" i="3"/>
  <c r="Z26" i="3"/>
  <c r="Z26" i="2"/>
  <c r="D44" i="8"/>
  <c r="D45" i="8" s="1"/>
  <c r="L44" i="8"/>
  <c r="L45" i="8" s="1"/>
  <c r="T44" i="8"/>
  <c r="T45" i="8" s="1"/>
  <c r="Q45" i="7"/>
  <c r="I45" i="5"/>
  <c r="J44" i="4"/>
  <c r="J45" i="4" s="1"/>
  <c r="R44" i="4"/>
  <c r="R45" i="4" s="1"/>
  <c r="R44" i="3"/>
  <c r="R45" i="3" s="1"/>
  <c r="C45" i="9"/>
  <c r="K45" i="9"/>
  <c r="S45" i="9"/>
  <c r="R45" i="7"/>
  <c r="I45" i="6"/>
  <c r="E26" i="7"/>
  <c r="E45" i="7" s="1"/>
  <c r="M26" i="7"/>
  <c r="M45" i="7" s="1"/>
  <c r="U26" i="7"/>
  <c r="U45" i="7" s="1"/>
  <c r="Y45" i="5"/>
  <c r="Q45" i="4"/>
  <c r="Q45" i="3"/>
  <c r="Q45" i="2"/>
  <c r="Z13" i="3"/>
  <c r="Z13" i="2"/>
  <c r="Z26" i="18" l="1"/>
  <c r="N45" i="11"/>
  <c r="K45" i="13"/>
  <c r="K45" i="8"/>
  <c r="V45" i="10"/>
  <c r="X45" i="3"/>
  <c r="Z45" i="3" s="1"/>
  <c r="H45" i="1"/>
  <c r="Z26" i="20"/>
  <c r="Z26" i="4"/>
  <c r="F45" i="10"/>
  <c r="K45" i="20"/>
  <c r="X45" i="2"/>
  <c r="Z45" i="2" s="1"/>
  <c r="Z45" i="16"/>
  <c r="F45" i="11"/>
  <c r="C45" i="20"/>
  <c r="Z45" i="4"/>
  <c r="Y45" i="10"/>
  <c r="Z45" i="10" s="1"/>
  <c r="Z26" i="10"/>
  <c r="Z45" i="18"/>
  <c r="O45" i="9"/>
  <c r="M45" i="21"/>
  <c r="H45" i="20"/>
  <c r="Z44" i="11"/>
  <c r="Z26" i="9"/>
  <c r="X45" i="9"/>
  <c r="Z45" i="9" s="1"/>
  <c r="X45" i="8"/>
  <c r="Z45" i="8" s="1"/>
  <c r="Z26" i="8"/>
  <c r="X45" i="11"/>
  <c r="Z45" i="11" s="1"/>
  <c r="Z26" i="11"/>
  <c r="Z45" i="5"/>
  <c r="X45" i="1"/>
  <c r="Z45" i="1" s="1"/>
  <c r="X45" i="7"/>
  <c r="Z45" i="7" s="1"/>
  <c r="I45" i="10"/>
  <c r="Z44" i="6"/>
  <c r="X45" i="6"/>
  <c r="Z45" i="6" s="1"/>
  <c r="X45" i="12"/>
  <c r="Z45" i="12" s="1"/>
  <c r="Z26" i="12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<sst xmlns="http://schemas.openxmlformats.org/spreadsheetml/2006/main" count="2730" uniqueCount="100">
  <si>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</si>
  <si>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</si>
  <si>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</si>
  <si>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</si>
  <si>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</si>
  <si>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</si>
  <si>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</si>
  <si>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</si>
  <si>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</si>
  <si>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</si>
  <si>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</si>
  <si>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</si>
  <si>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</si>
  <si>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</si>
  <si>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</si>
  <si>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</si>
  <si>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</si>
  <si>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</si>
  <si>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</si>
  <si>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</si>
  <si>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</si>
  <si>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</si>
  <si>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</si>
  <si>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</si>
  <si>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</si>
  <si>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</si>
  <si>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</si>
  <si>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</si>
  <si>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</si>
  <si>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</si>
  <si>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</si>
  <si>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</si>
  <si>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</si>
  <si>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</si>
  <si>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</si>
  <si>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</si>
  <si>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</si>
  <si>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</si>
  <si>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</si>
  <si>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</si>
  <si>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</si>
  <si>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</si>
  <si>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</si>
  <si>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</si>
  <si>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</si>
  <si>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</si>
  <si>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</si>
  <si>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</si>
  <si>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</si>
  <si>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</si>
  <si>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</si>
  <si>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</si>
  <si>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</si>
  <si>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</si>
  <si>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</si>
  <si>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</si>
  <si>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</si>
  <si>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</si>
  <si>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</si>
  <si>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</si>
  <si>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</si>
  <si>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</si>
  <si>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</si>
  <si>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</si>
  <si>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</si>
  <si>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</si>
  <si>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</si>
  <si>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</si>
  <si>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</si>
  <si>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</si>
  <si>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</si>
  <si>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</si>
  <si>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</si>
  <si>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</si>
  <si>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</si>
  <si>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</si>
  <si>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1st Quarter ended 30 September 2025 (Figures Finalised as at 2025/10/28)</t>
  </si>
  <si>
    <t>Mpumalanga: Mkhondo (MP303) - Table C6 Quarterly Budget Statement - Financial Position ( Waste water management                             ) for 1st Quarter ended 30 September 2025 (Figures Finalised as at 2025/10/28)</t>
  </si>
  <si>
    <t>Mpumalanga: Pixley Ka Seme (MP) (MP304) - Table C6 Quarterly Budget Statement - Financial Position ( Waste water management                             ) for 1st Quarter ended 30 September 2025 (Figures Finalised as at 2025/10/28)</t>
  </si>
  <si>
    <t>Mpumalanga: Lekwa (MP305) - Table C6 Quarterly Budget Statement - Financial Position ( Waste water management                             ) for 1st Quarter ended 30 September 2025 (Figures Finalised as at 2025/10/28)</t>
  </si>
  <si>
    <t>Mpumalanga: Dipaleseng (MP306) - Table C6 Quarterly Budget Statement - Financial Position ( Waste water management                             ) for 1st Quarter ended 30 September 2025 (Figures Finalised as at 2025/10/28)</t>
  </si>
  <si>
    <t>Mpumalanga: Govan Mbeki (MP307) - Table C6 Quarterly Budget Statement - Financial Position ( Waste water management                             ) for 1st Quarter ended 30 September 2025 (Figures Finalised as at 2025/10/28)</t>
  </si>
  <si>
    <t>Mpumalanga: Gert Sibande (DC30) - Table C6 Quarterly Budget Statement - Financial Position ( Waste water management                             ) for 1st Quarter ended 30 September 2025 (Figures Finalised as at 2025/10/28)</t>
  </si>
  <si>
    <t>Mpumalanga: Victor Khanye (MP311) - Table C6 Quarterly Budget Statement - Financial Position ( Waste water management                             ) for 1st Quarter ended 30 September 2025 (Figures Finalised as at 2025/10/28)</t>
  </si>
  <si>
    <t>Mpumalanga: Emalahleni (MP) (MP312) - Table C6 Quarterly Budget Statement - Financial Position ( Waste water management                             ) for 1st Quarter ended 30 September 2025 (Figures Finalised as at 2025/10/28)</t>
  </si>
  <si>
    <t>Mpumalanga: Steve Tshwete (MP313) - Table C6 Quarterly Budget Statement - Financial Position ( Waste water management                             ) for 1st Quarter ended 30 September 2025 (Figures Finalised as at 2025/10/28)</t>
  </si>
  <si>
    <t>Mpumalanga: Emakhazeni (MP314) - Table C6 Quarterly Budget Statement - Financial Position ( Waste water management                             ) for 1st Quarter ended 30 September 2025 (Figures Finalised as at 2025/10/28)</t>
  </si>
  <si>
    <t>Mpumalanga: Thembisile Hani (MP315) - Table C6 Quarterly Budget Statement - Financial Position ( Waste water management                             ) for 1st Quarter ended 30 September 2025 (Figures Finalised as at 2025/10/28)</t>
  </si>
  <si>
    <t>Mpumalanga: Dr J.S. Moroka (MP316) - Table C6 Quarterly Budget Statement - Financial Position ( Waste water management                             ) for 1st Quarter ended 30 September 2025 (Figures Finalised as at 2025/10/28)</t>
  </si>
  <si>
    <t>Mpumalanga: Nkangala (DC31) - Table C6 Quarterly Budget Statement - Financial Position ( Waste water management                             ) for 1st Quarter ended 30 September 2025 (Figures Finalised as at 2025/10/28)</t>
  </si>
  <si>
    <t>Mpumalanga: Thaba Chweu (MP321) - Table C6 Quarterly Budget Statement - Financial Position ( Waste water management                             ) for 1st Quarter ended 30 September 2025 (Figures Finalised as at 2025/10/28)</t>
  </si>
  <si>
    <t>Mpumalanga: Nkomazi (MP324) - Table C6 Quarterly Budget Statement - Financial Position ( Waste water management                             ) for 1st Quarter ended 30 September 2025 (Figures Finalised as at 2025/10/28)</t>
  </si>
  <si>
    <t>Mpumalanga: Bushbuckridge (MP325) - Table C6 Quarterly Budget Statement - Financial Position ( Waste water management                             ) for 1st Quarter ended 30 September 2025 (Figures Finalised as at 2025/10/28)</t>
  </si>
  <si>
    <t>Mpumalanga: City of Mbombela (MP326) - Table C6 Quarterly Budget Statement - Financial Position ( Waste water management                             ) for 1st Quarter ended 30 September 2025 (Figures Finalised as at 2025/10/28)</t>
  </si>
  <si>
    <t>Mpumalanga: Ehlanzeni (DC32)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</si>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</sst>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5400023</v>
      </c>
      <c r="D6" s="18"/>
      <c r="E6" s="19">
        <v>8107456</v>
      </c>
      <c r="F6" s="20">
        <v>8107456</v>
      </c>
      <c r="G6" s="20">
        <v>6028751</v>
      </c>
      <c r="H6" s="20">
        <v>332833</v>
      </c>
      <c r="I6" s="20">
        <v>289843</v>
      </c>
      <c r="J6" s="20">
        <v>6651427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6651427</v>
      </c>
      <c r="X6" s="20">
        <v>2026863</v>
      </c>
      <c r="Y6" s="20">
        <v>4624564</v>
      </c>
      <c r="Z6" s="21">
        <v>228.16362033349074</v>
      </c>
      <c r="AA6" s="22">
        <v>8107456</v>
      </c>
    </row>
    <row r="7" spans="1:27" x14ac:dyDescent="0.25">
      <c r="A7" s="23" t="s">
        <v>35</v>
      </c>
      <c r="B7" s="17" t="s">
        <v>32</v>
      </c>
      <c r="C7" s="18">
        <v>29692261</v>
      </c>
      <c r="D7" s="18"/>
      <c r="E7" s="19">
        <v>5898080</v>
      </c>
      <c r="F7" s="20">
        <v>5898080</v>
      </c>
      <c r="G7" s="20">
        <v>30969579</v>
      </c>
      <c r="H7" s="20">
        <v>1585251</v>
      </c>
      <c r="I7" s="20">
        <v>1661092</v>
      </c>
      <c r="J7" s="20">
        <v>34215922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34215922</v>
      </c>
      <c r="X7" s="20">
        <v>1474521</v>
      </c>
      <c r="Y7" s="20">
        <v>32741401</v>
      </c>
      <c r="Z7" s="21">
        <v>2220.4770905263472</v>
      </c>
      <c r="AA7" s="22">
        <v>5898080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35092284</v>
      </c>
      <c r="D13" s="29">
        <f>SUM(D6:D12)</f>
        <v>0</v>
      </c>
      <c r="E13" s="30">
        <f t="shared" si="0"/>
        <v>14005536</v>
      </c>
      <c r="F13" s="31">
        <f t="shared" si="0"/>
        <v>14005536</v>
      </c>
      <c r="G13" s="31">
        <f t="shared" si="0"/>
        <v>36998330</v>
      </c>
      <c r="H13" s="31">
        <f t="shared" si="0"/>
        <v>1918084</v>
      </c>
      <c r="I13" s="31">
        <f t="shared" si="0"/>
        <v>1950935</v>
      </c>
      <c r="J13" s="31">
        <f t="shared" si="0"/>
        <v>40867349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40867349</v>
      </c>
      <c r="X13" s="31">
        <f t="shared" si="0"/>
        <v>3501384</v>
      </c>
      <c r="Y13" s="31">
        <f t="shared" si="0"/>
        <v>37365965</v>
      </c>
      <c r="Z13" s="32">
        <f>+IF(X13&lt;&gt;0,+(Y13/X13)*100,0)</f>
        <v>1067.1770077203757</v>
      </c>
      <c r="AA13" s="33">
        <f>SUM(AA6:AA12)</f>
        <v>14005536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-111268</v>
      </c>
      <c r="D17" s="18"/>
      <c r="E17" s="19"/>
      <c r="F17" s="20"/>
      <c r="G17" s="24">
        <v>-111268</v>
      </c>
      <c r="H17" s="24"/>
      <c r="I17" s="24"/>
      <c r="J17" s="20">
        <v>-111268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-111268</v>
      </c>
      <c r="X17" s="20"/>
      <c r="Y17" s="24">
        <v>-111268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-111268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-111268</v>
      </c>
      <c r="H25" s="36">
        <f t="shared" si="1"/>
        <v>0</v>
      </c>
      <c r="I25" s="36">
        <f t="shared" si="1"/>
        <v>0</v>
      </c>
      <c r="J25" s="36">
        <f t="shared" si="1"/>
        <v>-111268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-111268</v>
      </c>
      <c r="X25" s="36">
        <f t="shared" si="1"/>
        <v>0</v>
      </c>
      <c r="Y25" s="36">
        <f t="shared" si="1"/>
        <v>-111268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34981016</v>
      </c>
      <c r="D26" s="29">
        <f>+D13+D25</f>
        <v>0</v>
      </c>
      <c r="E26" s="30">
        <f t="shared" si="2"/>
        <v>14005536</v>
      </c>
      <c r="F26" s="31">
        <f t="shared" si="2"/>
        <v>14005536</v>
      </c>
      <c r="G26" s="31">
        <f t="shared" si="2"/>
        <v>36887062</v>
      </c>
      <c r="H26" s="31">
        <f t="shared" si="2"/>
        <v>1918084</v>
      </c>
      <c r="I26" s="31">
        <f t="shared" si="2"/>
        <v>1950935</v>
      </c>
      <c r="J26" s="31">
        <f t="shared" si="2"/>
        <v>40756081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40756081</v>
      </c>
      <c r="X26" s="31">
        <f t="shared" si="2"/>
        <v>3501384</v>
      </c>
      <c r="Y26" s="31">
        <f t="shared" si="2"/>
        <v>37254697</v>
      </c>
      <c r="Z26" s="32">
        <f>+IF(X26&lt;&gt;0,+(Y26/X26)*100,0)</f>
        <v>1063.9991786105152</v>
      </c>
      <c r="AA26" s="33">
        <f>+AA13+AA25</f>
        <v>14005536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-42236</v>
      </c>
      <c r="D32" s="18"/>
      <c r="E32" s="19"/>
      <c r="F32" s="20"/>
      <c r="G32" s="20">
        <v>-42235</v>
      </c>
      <c r="H32" s="20"/>
      <c r="I32" s="20"/>
      <c r="J32" s="20">
        <v>-42235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-42235</v>
      </c>
      <c r="X32" s="20"/>
      <c r="Y32" s="20">
        <v>-42235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2733892</v>
      </c>
      <c r="D35" s="18"/>
      <c r="E35" s="19">
        <v>2036188</v>
      </c>
      <c r="F35" s="20">
        <v>2036188</v>
      </c>
      <c r="G35" s="20">
        <v>2811806</v>
      </c>
      <c r="H35" s="20">
        <v>128991</v>
      </c>
      <c r="I35" s="20">
        <v>135212</v>
      </c>
      <c r="J35" s="20">
        <v>3076009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3076009</v>
      </c>
      <c r="X35" s="20">
        <v>509046</v>
      </c>
      <c r="Y35" s="20">
        <v>2566963</v>
      </c>
      <c r="Z35" s="21">
        <v>504.26935876129073</v>
      </c>
      <c r="AA35" s="22">
        <v>2036188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2689245</v>
      </c>
      <c r="D37" s="29">
        <f t="shared" ref="D37:Y37" si="3">SUM(D29:D36)</f>
        <v>0</v>
      </c>
      <c r="E37" s="30">
        <f t="shared" si="3"/>
        <v>2036188</v>
      </c>
      <c r="F37" s="31">
        <f t="shared" si="3"/>
        <v>2036188</v>
      </c>
      <c r="G37" s="31">
        <f t="shared" si="3"/>
        <v>2767160</v>
      </c>
      <c r="H37" s="31">
        <f t="shared" si="3"/>
        <v>128991</v>
      </c>
      <c r="I37" s="31">
        <f t="shared" si="3"/>
        <v>135212</v>
      </c>
      <c r="J37" s="31">
        <f t="shared" si="3"/>
        <v>3031363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3031363</v>
      </c>
      <c r="X37" s="31">
        <f t="shared" si="3"/>
        <v>509046</v>
      </c>
      <c r="Y37" s="31">
        <f t="shared" si="3"/>
        <v>2522317</v>
      </c>
      <c r="Z37" s="32">
        <f>+IF(X37&lt;&gt;0,+(Y37/X37)*100,0)</f>
        <v>495.49883507580847</v>
      </c>
      <c r="AA37" s="33">
        <f>SUM(AA29:AA36)</f>
        <v>2036188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2689245</v>
      </c>
      <c r="D44" s="29">
        <f>+D37+D43</f>
        <v>0</v>
      </c>
      <c r="E44" s="30">
        <f t="shared" si="5"/>
        <v>2036188</v>
      </c>
      <c r="F44" s="31">
        <f t="shared" si="5"/>
        <v>2036188</v>
      </c>
      <c r="G44" s="31">
        <f t="shared" si="5"/>
        <v>2767160</v>
      </c>
      <c r="H44" s="31">
        <f t="shared" si="5"/>
        <v>128991</v>
      </c>
      <c r="I44" s="31">
        <f t="shared" si="5"/>
        <v>135212</v>
      </c>
      <c r="J44" s="31">
        <f t="shared" si="5"/>
        <v>3031363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3031363</v>
      </c>
      <c r="X44" s="31">
        <f t="shared" si="5"/>
        <v>509046</v>
      </c>
      <c r="Y44" s="31">
        <f t="shared" si="5"/>
        <v>2522317</v>
      </c>
      <c r="Z44" s="32">
        <f>+IF(X44&lt;&gt;0,+(Y44/X44)*100,0)</f>
        <v>495.49883507580847</v>
      </c>
      <c r="AA44" s="33">
        <f>+AA37+AA43</f>
        <v>2036188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32291771</v>
      </c>
      <c r="D45" s="42">
        <f t="shared" si="6"/>
        <v>0</v>
      </c>
      <c r="E45" s="43">
        <f t="shared" si="6"/>
        <v>11969348</v>
      </c>
      <c r="F45" s="44">
        <f t="shared" si="6"/>
        <v>11969348</v>
      </c>
      <c r="G45" s="44">
        <f t="shared" si="6"/>
        <v>34119902</v>
      </c>
      <c r="H45" s="44">
        <f t="shared" si="6"/>
        <v>1789093</v>
      </c>
      <c r="I45" s="44">
        <f t="shared" si="6"/>
        <v>1815723</v>
      </c>
      <c r="J45" s="44">
        <f t="shared" si="6"/>
        <v>37724718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37724718</v>
      </c>
      <c r="X45" s="44">
        <f t="shared" si="6"/>
        <v>2992338</v>
      </c>
      <c r="Y45" s="44">
        <f t="shared" si="6"/>
        <v>34732380</v>
      </c>
      <c r="Z45" s="45">
        <f>+IF(X45&lt;&gt;0,+(Y45/X45)*100,0)</f>
        <v>1160.7104545007949</v>
      </c>
      <c r="AA45" s="46">
        <f>+AA26-AA44</f>
        <v>11969348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39171784</v>
      </c>
      <c r="D47" s="18"/>
      <c r="E47" s="19">
        <v>11969348</v>
      </c>
      <c r="F47" s="20">
        <v>11969348</v>
      </c>
      <c r="G47" s="20">
        <v>41098526</v>
      </c>
      <c r="H47" s="20">
        <v>1589814</v>
      </c>
      <c r="I47" s="20">
        <v>1044673</v>
      </c>
      <c r="J47" s="20">
        <v>43733013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43733013</v>
      </c>
      <c r="X47" s="20">
        <v>2992338</v>
      </c>
      <c r="Y47" s="20">
        <v>40740675</v>
      </c>
      <c r="Z47" s="47">
        <v>1361.4997704136365</v>
      </c>
      <c r="AA47" s="22">
        <v>11969348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39171784</v>
      </c>
      <c r="D50" s="50">
        <f t="shared" ref="D50:Y50" si="7">SUM(D47:D49)</f>
        <v>0</v>
      </c>
      <c r="E50" s="51">
        <f t="shared" si="7"/>
        <v>11969348</v>
      </c>
      <c r="F50" s="52">
        <f t="shared" si="7"/>
        <v>11969348</v>
      </c>
      <c r="G50" s="52">
        <f t="shared" si="7"/>
        <v>41098526</v>
      </c>
      <c r="H50" s="52">
        <f t="shared" si="7"/>
        <v>1589814</v>
      </c>
      <c r="I50" s="52">
        <f t="shared" si="7"/>
        <v>1044673</v>
      </c>
      <c r="J50" s="52">
        <f t="shared" si="7"/>
        <v>43733013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43733013</v>
      </c>
      <c r="X50" s="52">
        <f t="shared" si="7"/>
        <v>2992338</v>
      </c>
      <c r="Y50" s="52">
        <f t="shared" si="7"/>
        <v>40740675</v>
      </c>
      <c r="Z50" s="53">
        <f>+IF(X50&lt;&gt;0,+(Y50/X50)*100,0)</f>
        <v>1361.4997704136365</v>
      </c>
      <c r="AA50" s="54">
        <f>SUM(AA47:AA49)</f>
        <v>11969348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59960859</v>
      </c>
      <c r="D7" s="18"/>
      <c r="E7" s="19">
        <v>60156470</v>
      </c>
      <c r="F7" s="20">
        <v>60156470</v>
      </c>
      <c r="G7" s="20">
        <v>77368726</v>
      </c>
      <c r="H7" s="20">
        <v>-11393793</v>
      </c>
      <c r="I7" s="20">
        <v>1341958</v>
      </c>
      <c r="J7" s="20">
        <v>67316891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67316891</v>
      </c>
      <c r="X7" s="20">
        <v>15039129</v>
      </c>
      <c r="Y7" s="20">
        <v>52277762</v>
      </c>
      <c r="Z7" s="21">
        <v>347.61163362585694</v>
      </c>
      <c r="AA7" s="22">
        <v>60156470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59960859</v>
      </c>
      <c r="D13" s="29">
        <f>SUM(D6:D12)</f>
        <v>0</v>
      </c>
      <c r="E13" s="30">
        <f t="shared" si="0"/>
        <v>60156470</v>
      </c>
      <c r="F13" s="31">
        <f t="shared" si="0"/>
        <v>60156470</v>
      </c>
      <c r="G13" s="31">
        <f t="shared" si="0"/>
        <v>77368726</v>
      </c>
      <c r="H13" s="31">
        <f t="shared" si="0"/>
        <v>-11393793</v>
      </c>
      <c r="I13" s="31">
        <f t="shared" si="0"/>
        <v>1341958</v>
      </c>
      <c r="J13" s="31">
        <f t="shared" si="0"/>
        <v>67316891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67316891</v>
      </c>
      <c r="X13" s="31">
        <f t="shared" si="0"/>
        <v>15039129</v>
      </c>
      <c r="Y13" s="31">
        <f t="shared" si="0"/>
        <v>52277762</v>
      </c>
      <c r="Z13" s="32">
        <f>+IF(X13&lt;&gt;0,+(Y13/X13)*100,0)</f>
        <v>347.61163362585694</v>
      </c>
      <c r="AA13" s="33">
        <f>SUM(AA6:AA12)</f>
        <v>60156470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606247502</v>
      </c>
      <c r="D17" s="18"/>
      <c r="E17" s="19">
        <v>677157314</v>
      </c>
      <c r="F17" s="20">
        <v>677157314</v>
      </c>
      <c r="G17" s="24">
        <v>608921833</v>
      </c>
      <c r="H17" s="24">
        <v>3216879</v>
      </c>
      <c r="I17" s="24">
        <v>9620984</v>
      </c>
      <c r="J17" s="20">
        <v>621759696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621759696</v>
      </c>
      <c r="X17" s="20">
        <v>169289346</v>
      </c>
      <c r="Y17" s="24">
        <v>452470350</v>
      </c>
      <c r="Z17" s="25">
        <v>267.2763293680631</v>
      </c>
      <c r="AA17" s="26">
        <v>677157314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606247502</v>
      </c>
      <c r="D25" s="29">
        <f t="shared" ref="D25:Y25" si="1">SUM(D15:D24)</f>
        <v>0</v>
      </c>
      <c r="E25" s="35">
        <f t="shared" si="1"/>
        <v>677157314</v>
      </c>
      <c r="F25" s="36">
        <f t="shared" si="1"/>
        <v>677157314</v>
      </c>
      <c r="G25" s="36">
        <f t="shared" si="1"/>
        <v>608921833</v>
      </c>
      <c r="H25" s="36">
        <f t="shared" si="1"/>
        <v>3216879</v>
      </c>
      <c r="I25" s="36">
        <f t="shared" si="1"/>
        <v>9620984</v>
      </c>
      <c r="J25" s="36">
        <f t="shared" si="1"/>
        <v>621759696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621759696</v>
      </c>
      <c r="X25" s="36">
        <f t="shared" si="1"/>
        <v>169289346</v>
      </c>
      <c r="Y25" s="36">
        <f t="shared" si="1"/>
        <v>452470350</v>
      </c>
      <c r="Z25" s="37">
        <f>+IF(X25&lt;&gt;0,+(Y25/X25)*100,0)</f>
        <v>267.2763293680631</v>
      </c>
      <c r="AA25" s="38">
        <f>SUM(AA15:AA24)</f>
        <v>677157314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666208361</v>
      </c>
      <c r="D26" s="29">
        <f>+D13+D25</f>
        <v>0</v>
      </c>
      <c r="E26" s="30">
        <f t="shared" si="2"/>
        <v>737313784</v>
      </c>
      <c r="F26" s="31">
        <f t="shared" si="2"/>
        <v>737313784</v>
      </c>
      <c r="G26" s="31">
        <f t="shared" si="2"/>
        <v>686290559</v>
      </c>
      <c r="H26" s="31">
        <f t="shared" si="2"/>
        <v>-8176914</v>
      </c>
      <c r="I26" s="31">
        <f t="shared" si="2"/>
        <v>10962942</v>
      </c>
      <c r="J26" s="31">
        <f t="shared" si="2"/>
        <v>689076587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689076587</v>
      </c>
      <c r="X26" s="31">
        <f t="shared" si="2"/>
        <v>184328475</v>
      </c>
      <c r="Y26" s="31">
        <f t="shared" si="2"/>
        <v>504748112</v>
      </c>
      <c r="Z26" s="32">
        <f>+IF(X26&lt;&gt;0,+(Y26/X26)*100,0)</f>
        <v>273.8307860464858</v>
      </c>
      <c r="AA26" s="33">
        <f>+AA13+AA25</f>
        <v>737313784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>
        <v>45000000</v>
      </c>
      <c r="H33" s="20">
        <v>-30000000</v>
      </c>
      <c r="I33" s="20"/>
      <c r="J33" s="20">
        <v>15000000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15000000</v>
      </c>
      <c r="X33" s="20">
        <v>-3</v>
      </c>
      <c r="Y33" s="20">
        <v>15000003</v>
      </c>
      <c r="Z33" s="21">
        <v>-500000100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15884161</v>
      </c>
      <c r="D35" s="18"/>
      <c r="E35" s="19">
        <v>14235634</v>
      </c>
      <c r="F35" s="20">
        <v>14235634</v>
      </c>
      <c r="G35" s="20">
        <v>18093540</v>
      </c>
      <c r="H35" s="20">
        <v>-1524891</v>
      </c>
      <c r="I35" s="20">
        <v>296132</v>
      </c>
      <c r="J35" s="20">
        <v>16864781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16864781</v>
      </c>
      <c r="X35" s="20">
        <v>3558906</v>
      </c>
      <c r="Y35" s="20">
        <v>13305875</v>
      </c>
      <c r="Z35" s="21">
        <v>373.87542688680173</v>
      </c>
      <c r="AA35" s="22">
        <v>14235634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15884161</v>
      </c>
      <c r="D37" s="29">
        <f t="shared" ref="D37:Y37" si="3">SUM(D29:D36)</f>
        <v>0</v>
      </c>
      <c r="E37" s="30">
        <f t="shared" si="3"/>
        <v>14235633</v>
      </c>
      <c r="F37" s="31">
        <f t="shared" si="3"/>
        <v>14235633</v>
      </c>
      <c r="G37" s="31">
        <f t="shared" si="3"/>
        <v>63093540</v>
      </c>
      <c r="H37" s="31">
        <f t="shared" si="3"/>
        <v>-31524891</v>
      </c>
      <c r="I37" s="31">
        <f t="shared" si="3"/>
        <v>296132</v>
      </c>
      <c r="J37" s="31">
        <f t="shared" si="3"/>
        <v>31864781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31864781</v>
      </c>
      <c r="X37" s="31">
        <f t="shared" si="3"/>
        <v>3558903</v>
      </c>
      <c r="Y37" s="31">
        <f t="shared" si="3"/>
        <v>28305878</v>
      </c>
      <c r="Z37" s="32">
        <f>+IF(X37&lt;&gt;0,+(Y37/X37)*100,0)</f>
        <v>795.35401779705705</v>
      </c>
      <c r="AA37" s="33">
        <f>SUM(AA29:AA36)</f>
        <v>14235633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15884161</v>
      </c>
      <c r="D44" s="29">
        <f>+D37+D43</f>
        <v>0</v>
      </c>
      <c r="E44" s="30">
        <f t="shared" si="5"/>
        <v>14235633</v>
      </c>
      <c r="F44" s="31">
        <f t="shared" si="5"/>
        <v>14235633</v>
      </c>
      <c r="G44" s="31">
        <f t="shared" si="5"/>
        <v>63093540</v>
      </c>
      <c r="H44" s="31">
        <f t="shared" si="5"/>
        <v>-31524891</v>
      </c>
      <c r="I44" s="31">
        <f t="shared" si="5"/>
        <v>296132</v>
      </c>
      <c r="J44" s="31">
        <f t="shared" si="5"/>
        <v>31864781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31864781</v>
      </c>
      <c r="X44" s="31">
        <f t="shared" si="5"/>
        <v>3558903</v>
      </c>
      <c r="Y44" s="31">
        <f t="shared" si="5"/>
        <v>28305878</v>
      </c>
      <c r="Z44" s="32">
        <f>+IF(X44&lt;&gt;0,+(Y44/X44)*100,0)</f>
        <v>795.35401779705705</v>
      </c>
      <c r="AA44" s="33">
        <f>+AA37+AA43</f>
        <v>14235633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650324200</v>
      </c>
      <c r="D45" s="42">
        <f t="shared" si="6"/>
        <v>0</v>
      </c>
      <c r="E45" s="43">
        <f t="shared" si="6"/>
        <v>723078151</v>
      </c>
      <c r="F45" s="44">
        <f t="shared" si="6"/>
        <v>723078151</v>
      </c>
      <c r="G45" s="44">
        <f t="shared" si="6"/>
        <v>623197019</v>
      </c>
      <c r="H45" s="44">
        <f t="shared" si="6"/>
        <v>23347977</v>
      </c>
      <c r="I45" s="44">
        <f t="shared" si="6"/>
        <v>10666810</v>
      </c>
      <c r="J45" s="44">
        <f t="shared" si="6"/>
        <v>657211806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657211806</v>
      </c>
      <c r="X45" s="44">
        <f t="shared" si="6"/>
        <v>180769572</v>
      </c>
      <c r="Y45" s="44">
        <f t="shared" si="6"/>
        <v>476442234</v>
      </c>
      <c r="Z45" s="45">
        <f>+IF(X45&lt;&gt;0,+(Y45/X45)*100,0)</f>
        <v>263.56329150350592</v>
      </c>
      <c r="AA45" s="46">
        <f>+AA26-AA44</f>
        <v>723078151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127879076</v>
      </c>
      <c r="D47" s="18"/>
      <c r="E47" s="19">
        <v>30893592</v>
      </c>
      <c r="F47" s="20">
        <v>30893592</v>
      </c>
      <c r="G47" s="20">
        <v>131660912</v>
      </c>
      <c r="H47" s="20">
        <v>-3218885</v>
      </c>
      <c r="I47" s="20">
        <v>2092239</v>
      </c>
      <c r="J47" s="20">
        <v>130534266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130534266</v>
      </c>
      <c r="X47" s="20">
        <v>7723389</v>
      </c>
      <c r="Y47" s="20">
        <v>122810877</v>
      </c>
      <c r="Z47" s="47">
        <v>1590.1164242795489</v>
      </c>
      <c r="AA47" s="22">
        <v>30893592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127879076</v>
      </c>
      <c r="D50" s="50">
        <f t="shared" ref="D50:Y50" si="7">SUM(D47:D49)</f>
        <v>0</v>
      </c>
      <c r="E50" s="51">
        <f t="shared" si="7"/>
        <v>30893592</v>
      </c>
      <c r="F50" s="52">
        <f t="shared" si="7"/>
        <v>30893592</v>
      </c>
      <c r="G50" s="52">
        <f t="shared" si="7"/>
        <v>131660912</v>
      </c>
      <c r="H50" s="52">
        <f t="shared" si="7"/>
        <v>-3218885</v>
      </c>
      <c r="I50" s="52">
        <f t="shared" si="7"/>
        <v>2092239</v>
      </c>
      <c r="J50" s="52">
        <f t="shared" si="7"/>
        <v>130534266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130534266</v>
      </c>
      <c r="X50" s="52">
        <f t="shared" si="7"/>
        <v>7723389</v>
      </c>
      <c r="Y50" s="52">
        <f t="shared" si="7"/>
        <v>122810877</v>
      </c>
      <c r="Z50" s="53">
        <f>+IF(X50&lt;&gt;0,+(Y50/X50)*100,0)</f>
        <v>1590.1164242795489</v>
      </c>
      <c r="AA50" s="54">
        <f>SUM(AA47:AA49)</f>
        <v>30893592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-355861246</v>
      </c>
      <c r="D6" s="18"/>
      <c r="E6" s="19">
        <v>-17799805</v>
      </c>
      <c r="F6" s="20">
        <v>-17799805</v>
      </c>
      <c r="G6" s="20">
        <v>-357187132</v>
      </c>
      <c r="H6" s="20">
        <v>243249</v>
      </c>
      <c r="I6" s="20">
        <v>270350</v>
      </c>
      <c r="J6" s="20">
        <v>-356673533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-356673533</v>
      </c>
      <c r="X6" s="20">
        <v>-4449964</v>
      </c>
      <c r="Y6" s="20">
        <v>-352223569</v>
      </c>
      <c r="Z6" s="21">
        <v>7915.2004151044821</v>
      </c>
      <c r="AA6" s="22">
        <v>-17799805</v>
      </c>
    </row>
    <row r="7" spans="1:27" x14ac:dyDescent="0.25">
      <c r="A7" s="23" t="s">
        <v>35</v>
      </c>
      <c r="B7" s="17" t="s">
        <v>32</v>
      </c>
      <c r="C7" s="18">
        <v>5641816</v>
      </c>
      <c r="D7" s="18"/>
      <c r="E7" s="19">
        <v>33680099</v>
      </c>
      <c r="F7" s="20">
        <v>33680099</v>
      </c>
      <c r="G7" s="20">
        <v>6347918</v>
      </c>
      <c r="H7" s="20">
        <v>982266</v>
      </c>
      <c r="I7" s="20">
        <v>850435</v>
      </c>
      <c r="J7" s="20">
        <v>8180619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8180619</v>
      </c>
      <c r="X7" s="20">
        <v>33178430</v>
      </c>
      <c r="Y7" s="20">
        <v>-24997811</v>
      </c>
      <c r="Z7" s="21">
        <v>-75.343562067282861</v>
      </c>
      <c r="AA7" s="22">
        <v>33680099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1073800</v>
      </c>
      <c r="F8" s="20">
        <v>1073800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658450</v>
      </c>
      <c r="Y8" s="20">
        <v>-658450</v>
      </c>
      <c r="Z8" s="21">
        <v>-100</v>
      </c>
      <c r="AA8" s="22">
        <v>1073800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-82577</v>
      </c>
      <c r="D10" s="18"/>
      <c r="E10" s="19"/>
      <c r="F10" s="20"/>
      <c r="G10" s="20">
        <v>-82577</v>
      </c>
      <c r="H10" s="20"/>
      <c r="I10" s="20"/>
      <c r="J10" s="20">
        <v>-82577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-82577</v>
      </c>
      <c r="X10" s="20"/>
      <c r="Y10" s="20">
        <v>-82577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31582600</v>
      </c>
      <c r="D11" s="18"/>
      <c r="E11" s="19">
        <v>418968</v>
      </c>
      <c r="F11" s="20">
        <v>418968</v>
      </c>
      <c r="G11" s="24">
        <v>46149694</v>
      </c>
      <c r="H11" s="24">
        <v>19249</v>
      </c>
      <c r="I11" s="24">
        <v>9441</v>
      </c>
      <c r="J11" s="20">
        <v>46178384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46178384</v>
      </c>
      <c r="X11" s="20">
        <v>104742</v>
      </c>
      <c r="Y11" s="24">
        <v>46073642</v>
      </c>
      <c r="Z11" s="25">
        <v>43987.743216665709</v>
      </c>
      <c r="AA11" s="26">
        <v>418968</v>
      </c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-318738692</v>
      </c>
      <c r="D13" s="29">
        <f>SUM(D6:D12)</f>
        <v>0</v>
      </c>
      <c r="E13" s="30">
        <f t="shared" si="0"/>
        <v>17373062</v>
      </c>
      <c r="F13" s="31">
        <f t="shared" si="0"/>
        <v>17373062</v>
      </c>
      <c r="G13" s="31">
        <f t="shared" si="0"/>
        <v>-304791382</v>
      </c>
      <c r="H13" s="31">
        <f t="shared" si="0"/>
        <v>1244764</v>
      </c>
      <c r="I13" s="31">
        <f t="shared" si="0"/>
        <v>1130226</v>
      </c>
      <c r="J13" s="31">
        <f t="shared" si="0"/>
        <v>-302416392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-302416392</v>
      </c>
      <c r="X13" s="31">
        <f t="shared" si="0"/>
        <v>29491658</v>
      </c>
      <c r="Y13" s="31">
        <f t="shared" si="0"/>
        <v>-331908050</v>
      </c>
      <c r="Z13" s="32">
        <f>+IF(X13&lt;&gt;0,+(Y13/X13)*100,0)</f>
        <v>-1125.430282692143</v>
      </c>
      <c r="AA13" s="33">
        <f>SUM(AA6:AA12)</f>
        <v>17373062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356021346</v>
      </c>
      <c r="D17" s="18"/>
      <c r="E17" s="19">
        <v>401548149</v>
      </c>
      <c r="F17" s="20">
        <v>401548149</v>
      </c>
      <c r="G17" s="24">
        <v>417603233</v>
      </c>
      <c r="H17" s="24">
        <v>-61583243</v>
      </c>
      <c r="I17" s="24">
        <v>-656</v>
      </c>
      <c r="J17" s="20">
        <v>356019334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356019334</v>
      </c>
      <c r="X17" s="20">
        <v>381544691</v>
      </c>
      <c r="Y17" s="24">
        <v>-25525357</v>
      </c>
      <c r="Z17" s="25">
        <v>-6.6900045006785325</v>
      </c>
      <c r="AA17" s="26">
        <v>401548149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356021346</v>
      </c>
      <c r="D25" s="29">
        <f t="shared" ref="D25:Y25" si="1">SUM(D15:D24)</f>
        <v>0</v>
      </c>
      <c r="E25" s="35">
        <f t="shared" si="1"/>
        <v>401548149</v>
      </c>
      <c r="F25" s="36">
        <f t="shared" si="1"/>
        <v>401548149</v>
      </c>
      <c r="G25" s="36">
        <f t="shared" si="1"/>
        <v>417603233</v>
      </c>
      <c r="H25" s="36">
        <f t="shared" si="1"/>
        <v>-61583243</v>
      </c>
      <c r="I25" s="36">
        <f t="shared" si="1"/>
        <v>-656</v>
      </c>
      <c r="J25" s="36">
        <f t="shared" si="1"/>
        <v>356019334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356019334</v>
      </c>
      <c r="X25" s="36">
        <f t="shared" si="1"/>
        <v>381544691</v>
      </c>
      <c r="Y25" s="36">
        <f t="shared" si="1"/>
        <v>-25525357</v>
      </c>
      <c r="Z25" s="37">
        <f>+IF(X25&lt;&gt;0,+(Y25/X25)*100,0)</f>
        <v>-6.6900045006785325</v>
      </c>
      <c r="AA25" s="38">
        <f>SUM(AA15:AA24)</f>
        <v>401548149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37282654</v>
      </c>
      <c r="D26" s="29">
        <f>+D13+D25</f>
        <v>0</v>
      </c>
      <c r="E26" s="30">
        <f t="shared" si="2"/>
        <v>418921211</v>
      </c>
      <c r="F26" s="31">
        <f t="shared" si="2"/>
        <v>418921211</v>
      </c>
      <c r="G26" s="31">
        <f t="shared" si="2"/>
        <v>112811851</v>
      </c>
      <c r="H26" s="31">
        <f t="shared" si="2"/>
        <v>-60338479</v>
      </c>
      <c r="I26" s="31">
        <f t="shared" si="2"/>
        <v>1129570</v>
      </c>
      <c r="J26" s="31">
        <f t="shared" si="2"/>
        <v>53602942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53602942</v>
      </c>
      <c r="X26" s="31">
        <f t="shared" si="2"/>
        <v>411036349</v>
      </c>
      <c r="Y26" s="31">
        <f t="shared" si="2"/>
        <v>-357433407</v>
      </c>
      <c r="Z26" s="32">
        <f>+IF(X26&lt;&gt;0,+(Y26/X26)*100,0)</f>
        <v>-86.959074998985059</v>
      </c>
      <c r="AA26" s="33">
        <f>+AA13+AA25</f>
        <v>418921211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28870</v>
      </c>
      <c r="D31" s="18"/>
      <c r="E31" s="19"/>
      <c r="F31" s="20"/>
      <c r="G31" s="20">
        <v>28871</v>
      </c>
      <c r="H31" s="20"/>
      <c r="I31" s="20">
        <v>-2</v>
      </c>
      <c r="J31" s="20">
        <v>28869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28869</v>
      </c>
      <c r="X31" s="20"/>
      <c r="Y31" s="20">
        <v>28869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13548915</v>
      </c>
      <c r="D32" s="18"/>
      <c r="E32" s="19">
        <v>-434508</v>
      </c>
      <c r="F32" s="20">
        <v>-434508</v>
      </c>
      <c r="G32" s="20">
        <v>12159845</v>
      </c>
      <c r="H32" s="20">
        <v>-61838</v>
      </c>
      <c r="I32" s="20">
        <v>-86866</v>
      </c>
      <c r="J32" s="20">
        <v>12011141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12011141</v>
      </c>
      <c r="X32" s="20">
        <v>-108630</v>
      </c>
      <c r="Y32" s="20">
        <v>12119771</v>
      </c>
      <c r="Z32" s="21">
        <v>-11156.928104575163</v>
      </c>
      <c r="AA32" s="22">
        <v>-434508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-2490</v>
      </c>
      <c r="F34" s="20">
        <v>-2490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-624</v>
      </c>
      <c r="Y34" s="20">
        <v>624</v>
      </c>
      <c r="Z34" s="21">
        <v>-100</v>
      </c>
      <c r="AA34" s="22">
        <v>-2490</v>
      </c>
    </row>
    <row r="35" spans="1:27" x14ac:dyDescent="0.25">
      <c r="A35" s="23" t="s">
        <v>39</v>
      </c>
      <c r="B35" s="17" t="s">
        <v>32</v>
      </c>
      <c r="C35" s="18">
        <v>3137678</v>
      </c>
      <c r="D35" s="18"/>
      <c r="E35" s="19"/>
      <c r="F35" s="20"/>
      <c r="G35" s="20">
        <v>11380830</v>
      </c>
      <c r="H35" s="20">
        <v>175305</v>
      </c>
      <c r="I35" s="20">
        <v>180480</v>
      </c>
      <c r="J35" s="20">
        <v>11736615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11736615</v>
      </c>
      <c r="X35" s="20"/>
      <c r="Y35" s="20">
        <v>11736615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16715463</v>
      </c>
      <c r="D37" s="29">
        <f t="shared" ref="D37:Y37" si="3">SUM(D29:D36)</f>
        <v>0</v>
      </c>
      <c r="E37" s="30">
        <f t="shared" si="3"/>
        <v>-436998</v>
      </c>
      <c r="F37" s="31">
        <f t="shared" si="3"/>
        <v>-436998</v>
      </c>
      <c r="G37" s="31">
        <f t="shared" si="3"/>
        <v>23569546</v>
      </c>
      <c r="H37" s="31">
        <f t="shared" si="3"/>
        <v>113467</v>
      </c>
      <c r="I37" s="31">
        <f t="shared" si="3"/>
        <v>93612</v>
      </c>
      <c r="J37" s="31">
        <f t="shared" si="3"/>
        <v>23776625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23776625</v>
      </c>
      <c r="X37" s="31">
        <f t="shared" si="3"/>
        <v>-109254</v>
      </c>
      <c r="Y37" s="31">
        <f t="shared" si="3"/>
        <v>23885879</v>
      </c>
      <c r="Z37" s="32">
        <f>+IF(X37&lt;&gt;0,+(Y37/X37)*100,0)</f>
        <v>-21862.704340344517</v>
      </c>
      <c r="AA37" s="33">
        <f>SUM(AA29:AA36)</f>
        <v>-436998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69676</v>
      </c>
      <c r="F40" s="20">
        <v>69676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17418</v>
      </c>
      <c r="Y40" s="20">
        <v>-17418</v>
      </c>
      <c r="Z40" s="21">
        <v>-100</v>
      </c>
      <c r="AA40" s="22">
        <v>69676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52653</v>
      </c>
      <c r="D42" s="18"/>
      <c r="E42" s="19">
        <v>98454</v>
      </c>
      <c r="F42" s="20">
        <v>98454</v>
      </c>
      <c r="G42" s="20"/>
      <c r="H42" s="20">
        <v>52653</v>
      </c>
      <c r="I42" s="20"/>
      <c r="J42" s="20">
        <v>52653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52653</v>
      </c>
      <c r="X42" s="20">
        <v>24615</v>
      </c>
      <c r="Y42" s="20">
        <v>28038</v>
      </c>
      <c r="Z42" s="21">
        <v>113.9061547836685</v>
      </c>
      <c r="AA42" s="22">
        <v>98454</v>
      </c>
    </row>
    <row r="43" spans="1:27" x14ac:dyDescent="0.25">
      <c r="A43" s="27" t="s">
        <v>67</v>
      </c>
      <c r="B43" s="34" t="s">
        <v>32</v>
      </c>
      <c r="C43" s="29">
        <f>SUM(C39:C42)</f>
        <v>52653</v>
      </c>
      <c r="D43" s="29">
        <f t="shared" ref="D43:Y43" si="4">SUM(D39:D42)</f>
        <v>0</v>
      </c>
      <c r="E43" s="35">
        <f t="shared" si="4"/>
        <v>168130</v>
      </c>
      <c r="F43" s="36">
        <f t="shared" si="4"/>
        <v>168130</v>
      </c>
      <c r="G43" s="36">
        <f t="shared" si="4"/>
        <v>0</v>
      </c>
      <c r="H43" s="36">
        <f t="shared" si="4"/>
        <v>52653</v>
      </c>
      <c r="I43" s="36">
        <f t="shared" si="4"/>
        <v>0</v>
      </c>
      <c r="J43" s="36">
        <f t="shared" si="4"/>
        <v>52653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52653</v>
      </c>
      <c r="X43" s="36">
        <f t="shared" si="4"/>
        <v>42033</v>
      </c>
      <c r="Y43" s="36">
        <f t="shared" si="4"/>
        <v>10620</v>
      </c>
      <c r="Z43" s="37">
        <f>+IF(X43&lt;&gt;0,+(Y43/X43)*100,0)</f>
        <v>25.265862536578403</v>
      </c>
      <c r="AA43" s="38">
        <f>SUM(AA39:AA42)</f>
        <v>168130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16768116</v>
      </c>
      <c r="D44" s="29">
        <f>+D37+D43</f>
        <v>0</v>
      </c>
      <c r="E44" s="30">
        <f t="shared" si="5"/>
        <v>-268868</v>
      </c>
      <c r="F44" s="31">
        <f t="shared" si="5"/>
        <v>-268868</v>
      </c>
      <c r="G44" s="31">
        <f t="shared" si="5"/>
        <v>23569546</v>
      </c>
      <c r="H44" s="31">
        <f t="shared" si="5"/>
        <v>166120</v>
      </c>
      <c r="I44" s="31">
        <f t="shared" si="5"/>
        <v>93612</v>
      </c>
      <c r="J44" s="31">
        <f t="shared" si="5"/>
        <v>23829278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23829278</v>
      </c>
      <c r="X44" s="31">
        <f t="shared" si="5"/>
        <v>-67221</v>
      </c>
      <c r="Y44" s="31">
        <f t="shared" si="5"/>
        <v>23896499</v>
      </c>
      <c r="Z44" s="32">
        <f>+IF(X44&lt;&gt;0,+(Y44/X44)*100,0)</f>
        <v>-35549.15725740468</v>
      </c>
      <c r="AA44" s="33">
        <f>+AA37+AA43</f>
        <v>-268868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20514538</v>
      </c>
      <c r="D45" s="42">
        <f t="shared" si="6"/>
        <v>0</v>
      </c>
      <c r="E45" s="43">
        <f t="shared" si="6"/>
        <v>419190079</v>
      </c>
      <c r="F45" s="44">
        <f t="shared" si="6"/>
        <v>419190079</v>
      </c>
      <c r="G45" s="44">
        <f t="shared" si="6"/>
        <v>89242305</v>
      </c>
      <c r="H45" s="44">
        <f t="shared" si="6"/>
        <v>-60504599</v>
      </c>
      <c r="I45" s="44">
        <f t="shared" si="6"/>
        <v>1035958</v>
      </c>
      <c r="J45" s="44">
        <f t="shared" si="6"/>
        <v>29773664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29773664</v>
      </c>
      <c r="X45" s="44">
        <f t="shared" si="6"/>
        <v>411103570</v>
      </c>
      <c r="Y45" s="44">
        <f t="shared" si="6"/>
        <v>-381329906</v>
      </c>
      <c r="Z45" s="45">
        <f>+IF(X45&lt;&gt;0,+(Y45/X45)*100,0)</f>
        <v>-92.757624556750997</v>
      </c>
      <c r="AA45" s="46">
        <f>+AA26-AA44</f>
        <v>419190079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-34739451</v>
      </c>
      <c r="D47" s="18"/>
      <c r="E47" s="19">
        <v>10782005</v>
      </c>
      <c r="F47" s="20">
        <v>10782005</v>
      </c>
      <c r="G47" s="20">
        <v>-33857560</v>
      </c>
      <c r="H47" s="20">
        <v>-55069501</v>
      </c>
      <c r="I47" s="20">
        <v>887679</v>
      </c>
      <c r="J47" s="20">
        <v>-88039382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-88039382</v>
      </c>
      <c r="X47" s="20">
        <v>2695496</v>
      </c>
      <c r="Y47" s="20">
        <v>-90734878</v>
      </c>
      <c r="Z47" s="47">
        <v>-3366.1663011186065</v>
      </c>
      <c r="AA47" s="22">
        <v>10782005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-34739451</v>
      </c>
      <c r="D50" s="50">
        <f t="shared" ref="D50:Y50" si="7">SUM(D47:D49)</f>
        <v>0</v>
      </c>
      <c r="E50" s="51">
        <f t="shared" si="7"/>
        <v>10782005</v>
      </c>
      <c r="F50" s="52">
        <f t="shared" si="7"/>
        <v>10782005</v>
      </c>
      <c r="G50" s="52">
        <f t="shared" si="7"/>
        <v>-33857560</v>
      </c>
      <c r="H50" s="52">
        <f t="shared" si="7"/>
        <v>-55069501</v>
      </c>
      <c r="I50" s="52">
        <f t="shared" si="7"/>
        <v>887679</v>
      </c>
      <c r="J50" s="52">
        <f t="shared" si="7"/>
        <v>-88039382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-88039382</v>
      </c>
      <c r="X50" s="52">
        <f t="shared" si="7"/>
        <v>2695496</v>
      </c>
      <c r="Y50" s="52">
        <f t="shared" si="7"/>
        <v>-90734878</v>
      </c>
      <c r="Z50" s="53">
        <f>+IF(X50&lt;&gt;0,+(Y50/X50)*100,0)</f>
        <v>-3366.1663011186065</v>
      </c>
      <c r="AA50" s="54">
        <f>SUM(AA47:AA49)</f>
        <v>10782005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-5675640</v>
      </c>
      <c r="D6" s="18"/>
      <c r="E6" s="19">
        <v>-5541179</v>
      </c>
      <c r="F6" s="20">
        <v>-5541179</v>
      </c>
      <c r="G6" s="20">
        <v>-4687920</v>
      </c>
      <c r="H6" s="20">
        <v>321512</v>
      </c>
      <c r="I6" s="20">
        <v>401160</v>
      </c>
      <c r="J6" s="20">
        <v>-3965248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-3965248</v>
      </c>
      <c r="X6" s="20">
        <v>-12658188</v>
      </c>
      <c r="Y6" s="20">
        <v>8692940</v>
      </c>
      <c r="Z6" s="21">
        <v>-68.674442187143995</v>
      </c>
      <c r="AA6" s="22">
        <v>-5541179</v>
      </c>
    </row>
    <row r="7" spans="1:27" x14ac:dyDescent="0.25">
      <c r="A7" s="23" t="s">
        <v>35</v>
      </c>
      <c r="B7" s="17" t="s">
        <v>32</v>
      </c>
      <c r="C7" s="18">
        <v>-10350101</v>
      </c>
      <c r="D7" s="18"/>
      <c r="E7" s="19">
        <v>7598715</v>
      </c>
      <c r="F7" s="20">
        <v>7598715</v>
      </c>
      <c r="G7" s="20">
        <v>25524593</v>
      </c>
      <c r="H7" s="20">
        <v>-33302439</v>
      </c>
      <c r="I7" s="20">
        <v>2364827</v>
      </c>
      <c r="J7" s="20">
        <v>-5413019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-5413019</v>
      </c>
      <c r="X7" s="20">
        <v>-6153746</v>
      </c>
      <c r="Y7" s="20">
        <v>740727</v>
      </c>
      <c r="Z7" s="21">
        <v>-12.037009652332092</v>
      </c>
      <c r="AA7" s="22">
        <v>7598715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3726624</v>
      </c>
      <c r="D11" s="18"/>
      <c r="E11" s="19">
        <v>4094853</v>
      </c>
      <c r="F11" s="20">
        <v>4094853</v>
      </c>
      <c r="G11" s="24">
        <v>3726623</v>
      </c>
      <c r="H11" s="24">
        <v>53807</v>
      </c>
      <c r="I11" s="24">
        <v>-19120</v>
      </c>
      <c r="J11" s="20">
        <v>3761310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3761310</v>
      </c>
      <c r="X11" s="20">
        <v>4094853</v>
      </c>
      <c r="Y11" s="24">
        <v>-333543</v>
      </c>
      <c r="Z11" s="25">
        <v>-8.1454206048422257</v>
      </c>
      <c r="AA11" s="26">
        <v>4094853</v>
      </c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-12320347</v>
      </c>
      <c r="D13" s="29">
        <f>SUM(D6:D12)</f>
        <v>0</v>
      </c>
      <c r="E13" s="30">
        <f t="shared" si="0"/>
        <v>6152389</v>
      </c>
      <c r="F13" s="31">
        <f t="shared" si="0"/>
        <v>6152389</v>
      </c>
      <c r="G13" s="31">
        <f t="shared" si="0"/>
        <v>24542066</v>
      </c>
      <c r="H13" s="31">
        <f t="shared" si="0"/>
        <v>-32927120</v>
      </c>
      <c r="I13" s="31">
        <f t="shared" si="0"/>
        <v>2746867</v>
      </c>
      <c r="J13" s="31">
        <f t="shared" si="0"/>
        <v>-5638187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-5638187</v>
      </c>
      <c r="X13" s="31">
        <f t="shared" si="0"/>
        <v>-14717081</v>
      </c>
      <c r="Y13" s="31">
        <f t="shared" si="0"/>
        <v>9078894</v>
      </c>
      <c r="Z13" s="32">
        <f>+IF(X13&lt;&gt;0,+(Y13/X13)*100,0)</f>
        <v>-61.689502150596297</v>
      </c>
      <c r="AA13" s="33">
        <f>SUM(AA6:AA12)</f>
        <v>6152389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>
        <v>-1509998</v>
      </c>
      <c r="F16" s="20">
        <v>-1509998</v>
      </c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>
        <v>-1509998</v>
      </c>
      <c r="Y16" s="20">
        <v>137272</v>
      </c>
      <c r="Z16" s="21">
        <v>-9.0908729680436657</v>
      </c>
      <c r="AA16" s="22">
        <v>-1509998</v>
      </c>
    </row>
    <row r="17" spans="1:27" x14ac:dyDescent="0.25">
      <c r="A17" s="23" t="s">
        <v>45</v>
      </c>
      <c r="B17" s="17" t="s">
        <v>32</v>
      </c>
      <c r="C17" s="18">
        <v>271725761</v>
      </c>
      <c r="D17" s="18"/>
      <c r="E17" s="19">
        <v>223347818</v>
      </c>
      <c r="F17" s="20">
        <v>223347818</v>
      </c>
      <c r="G17" s="24">
        <v>202036772</v>
      </c>
      <c r="H17" s="24">
        <v>-5909731</v>
      </c>
      <c r="I17" s="24">
        <v>231247</v>
      </c>
      <c r="J17" s="20">
        <v>196358288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196358288</v>
      </c>
      <c r="X17" s="20">
        <v>211411795</v>
      </c>
      <c r="Y17" s="24">
        <v>-15053507</v>
      </c>
      <c r="Z17" s="25">
        <v>-7.1204669540788874</v>
      </c>
      <c r="AA17" s="26">
        <v>223347818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270353035</v>
      </c>
      <c r="D25" s="29">
        <f t="shared" ref="D25:Y25" si="1">SUM(D15:D24)</f>
        <v>0</v>
      </c>
      <c r="E25" s="35">
        <f t="shared" si="1"/>
        <v>221837820</v>
      </c>
      <c r="F25" s="36">
        <f t="shared" si="1"/>
        <v>221837820</v>
      </c>
      <c r="G25" s="36">
        <f t="shared" si="1"/>
        <v>200664046</v>
      </c>
      <c r="H25" s="36">
        <f t="shared" si="1"/>
        <v>-5909731</v>
      </c>
      <c r="I25" s="36">
        <f t="shared" si="1"/>
        <v>231247</v>
      </c>
      <c r="J25" s="36">
        <f t="shared" si="1"/>
        <v>194985562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194985562</v>
      </c>
      <c r="X25" s="36">
        <f t="shared" si="1"/>
        <v>209901797</v>
      </c>
      <c r="Y25" s="36">
        <f t="shared" si="1"/>
        <v>-14916235</v>
      </c>
      <c r="Z25" s="37">
        <f>+IF(X25&lt;&gt;0,+(Y25/X25)*100,0)</f>
        <v>-7.1062921867219648</v>
      </c>
      <c r="AA25" s="38">
        <f>SUM(AA15:AA24)</f>
        <v>221837820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258032688</v>
      </c>
      <c r="D26" s="29">
        <f>+D13+D25</f>
        <v>0</v>
      </c>
      <c r="E26" s="30">
        <f t="shared" si="2"/>
        <v>227990209</v>
      </c>
      <c r="F26" s="31">
        <f t="shared" si="2"/>
        <v>227990209</v>
      </c>
      <c r="G26" s="31">
        <f t="shared" si="2"/>
        <v>225206112</v>
      </c>
      <c r="H26" s="31">
        <f t="shared" si="2"/>
        <v>-38836851</v>
      </c>
      <c r="I26" s="31">
        <f t="shared" si="2"/>
        <v>2978114</v>
      </c>
      <c r="J26" s="31">
        <f t="shared" si="2"/>
        <v>189347375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189347375</v>
      </c>
      <c r="X26" s="31">
        <f t="shared" si="2"/>
        <v>195184716</v>
      </c>
      <c r="Y26" s="31">
        <f t="shared" si="2"/>
        <v>-5837341</v>
      </c>
      <c r="Z26" s="32">
        <f>+IF(X26&lt;&gt;0,+(Y26/X26)*100,0)</f>
        <v>-2.9906752534865486</v>
      </c>
      <c r="AA26" s="33">
        <f>+AA13+AA25</f>
        <v>227990209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-4971</v>
      </c>
      <c r="D31" s="18"/>
      <c r="E31" s="19">
        <v>-3900</v>
      </c>
      <c r="F31" s="20">
        <v>-3900</v>
      </c>
      <c r="G31" s="20">
        <v>-4972</v>
      </c>
      <c r="H31" s="20">
        <v>-189</v>
      </c>
      <c r="I31" s="20"/>
      <c r="J31" s="20">
        <v>-5161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-5161</v>
      </c>
      <c r="X31" s="20">
        <v>-3900</v>
      </c>
      <c r="Y31" s="20">
        <v>-1261</v>
      </c>
      <c r="Z31" s="21">
        <v>32.333333333333329</v>
      </c>
      <c r="AA31" s="22">
        <v>-3900</v>
      </c>
    </row>
    <row r="32" spans="1:27" x14ac:dyDescent="0.25">
      <c r="A32" s="23" t="s">
        <v>59</v>
      </c>
      <c r="B32" s="17" t="s">
        <v>32</v>
      </c>
      <c r="C32" s="18">
        <v>-5308790</v>
      </c>
      <c r="D32" s="18"/>
      <c r="E32" s="19">
        <v>-8927592</v>
      </c>
      <c r="F32" s="20">
        <v>-8927592</v>
      </c>
      <c r="G32" s="20">
        <v>-5309137</v>
      </c>
      <c r="H32" s="20">
        <v>-140063</v>
      </c>
      <c r="I32" s="20"/>
      <c r="J32" s="20">
        <v>-5449200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-5449200</v>
      </c>
      <c r="X32" s="20">
        <v>-13728677</v>
      </c>
      <c r="Y32" s="20">
        <v>8279477</v>
      </c>
      <c r="Z32" s="21">
        <v>-60.307901482422523</v>
      </c>
      <c r="AA32" s="22">
        <v>-8927592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14000380</v>
      </c>
      <c r="D35" s="18"/>
      <c r="E35" s="19">
        <v>11596725</v>
      </c>
      <c r="F35" s="20">
        <v>11596725</v>
      </c>
      <c r="G35" s="20">
        <v>14288862</v>
      </c>
      <c r="H35" s="20">
        <v>136667</v>
      </c>
      <c r="I35" s="20">
        <v>179806</v>
      </c>
      <c r="J35" s="20">
        <v>14605335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14605335</v>
      </c>
      <c r="X35" s="20">
        <v>10811924</v>
      </c>
      <c r="Y35" s="20">
        <v>3793411</v>
      </c>
      <c r="Z35" s="21">
        <v>35.085439002345929</v>
      </c>
      <c r="AA35" s="22">
        <v>11596725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8686619</v>
      </c>
      <c r="D37" s="29">
        <f t="shared" ref="D37:Y37" si="3">SUM(D29:D36)</f>
        <v>0</v>
      </c>
      <c r="E37" s="30">
        <f t="shared" si="3"/>
        <v>2665233</v>
      </c>
      <c r="F37" s="31">
        <f t="shared" si="3"/>
        <v>2665233</v>
      </c>
      <c r="G37" s="31">
        <f t="shared" si="3"/>
        <v>8974753</v>
      </c>
      <c r="H37" s="31">
        <f t="shared" si="3"/>
        <v>-3585</v>
      </c>
      <c r="I37" s="31">
        <f t="shared" si="3"/>
        <v>179806</v>
      </c>
      <c r="J37" s="31">
        <f t="shared" si="3"/>
        <v>9150974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9150974</v>
      </c>
      <c r="X37" s="31">
        <f t="shared" si="3"/>
        <v>-2920653</v>
      </c>
      <c r="Y37" s="31">
        <f t="shared" si="3"/>
        <v>12071627</v>
      </c>
      <c r="Z37" s="32">
        <f>+IF(X37&lt;&gt;0,+(Y37/X37)*100,0)</f>
        <v>-413.3194528757781</v>
      </c>
      <c r="AA37" s="33">
        <f>SUM(AA29:AA36)</f>
        <v>2665233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8686619</v>
      </c>
      <c r="D44" s="29">
        <f>+D37+D43</f>
        <v>0</v>
      </c>
      <c r="E44" s="30">
        <f t="shared" si="5"/>
        <v>2665233</v>
      </c>
      <c r="F44" s="31">
        <f t="shared" si="5"/>
        <v>2665233</v>
      </c>
      <c r="G44" s="31">
        <f t="shared" si="5"/>
        <v>8974753</v>
      </c>
      <c r="H44" s="31">
        <f t="shared" si="5"/>
        <v>-3585</v>
      </c>
      <c r="I44" s="31">
        <f t="shared" si="5"/>
        <v>179806</v>
      </c>
      <c r="J44" s="31">
        <f t="shared" si="5"/>
        <v>9150974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9150974</v>
      </c>
      <c r="X44" s="31">
        <f t="shared" si="5"/>
        <v>-2920653</v>
      </c>
      <c r="Y44" s="31">
        <f t="shared" si="5"/>
        <v>12071627</v>
      </c>
      <c r="Z44" s="32">
        <f>+IF(X44&lt;&gt;0,+(Y44/X44)*100,0)</f>
        <v>-413.3194528757781</v>
      </c>
      <c r="AA44" s="33">
        <f>+AA37+AA43</f>
        <v>2665233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249346069</v>
      </c>
      <c r="D45" s="42">
        <f t="shared" si="6"/>
        <v>0</v>
      </c>
      <c r="E45" s="43">
        <f t="shared" si="6"/>
        <v>225324976</v>
      </c>
      <c r="F45" s="44">
        <f t="shared" si="6"/>
        <v>225324976</v>
      </c>
      <c r="G45" s="44">
        <f t="shared" si="6"/>
        <v>216231359</v>
      </c>
      <c r="H45" s="44">
        <f t="shared" si="6"/>
        <v>-38833266</v>
      </c>
      <c r="I45" s="44">
        <f t="shared" si="6"/>
        <v>2798308</v>
      </c>
      <c r="J45" s="44">
        <f t="shared" si="6"/>
        <v>180196401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180196401</v>
      </c>
      <c r="X45" s="44">
        <f t="shared" si="6"/>
        <v>198105369</v>
      </c>
      <c r="Y45" s="44">
        <f t="shared" si="6"/>
        <v>-17908968</v>
      </c>
      <c r="Z45" s="45">
        <f>+IF(X45&lt;&gt;0,+(Y45/X45)*100,0)</f>
        <v>-9.0401224814861028</v>
      </c>
      <c r="AA45" s="46">
        <f>+AA26-AA44</f>
        <v>225324976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46748240</v>
      </c>
      <c r="D47" s="18"/>
      <c r="E47" s="19">
        <v>42113637</v>
      </c>
      <c r="F47" s="20">
        <v>42113637</v>
      </c>
      <c r="G47" s="20">
        <v>48611694</v>
      </c>
      <c r="H47" s="20">
        <v>-40237400</v>
      </c>
      <c r="I47" s="20">
        <v>2768024</v>
      </c>
      <c r="J47" s="20">
        <v>11142318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11142318</v>
      </c>
      <c r="X47" s="20">
        <v>14894031</v>
      </c>
      <c r="Y47" s="20">
        <v>-3751713</v>
      </c>
      <c r="Z47" s="47">
        <v>-25.189372843389407</v>
      </c>
      <c r="AA47" s="22">
        <v>42113637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46748240</v>
      </c>
      <c r="D50" s="50">
        <f t="shared" ref="D50:Y50" si="7">SUM(D47:D49)</f>
        <v>0</v>
      </c>
      <c r="E50" s="51">
        <f t="shared" si="7"/>
        <v>42113637</v>
      </c>
      <c r="F50" s="52">
        <f t="shared" si="7"/>
        <v>42113637</v>
      </c>
      <c r="G50" s="52">
        <f t="shared" si="7"/>
        <v>48611694</v>
      </c>
      <c r="H50" s="52">
        <f t="shared" si="7"/>
        <v>-40237400</v>
      </c>
      <c r="I50" s="52">
        <f t="shared" si="7"/>
        <v>2768024</v>
      </c>
      <c r="J50" s="52">
        <f t="shared" si="7"/>
        <v>11142318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11142318</v>
      </c>
      <c r="X50" s="52">
        <f t="shared" si="7"/>
        <v>14894031</v>
      </c>
      <c r="Y50" s="52">
        <f t="shared" si="7"/>
        <v>-3751713</v>
      </c>
      <c r="Z50" s="53">
        <f>+IF(X50&lt;&gt;0,+(Y50/X50)*100,0)</f>
        <v>-25.189372843389407</v>
      </c>
      <c r="AA50" s="54">
        <f>SUM(AA47:AA49)</f>
        <v>42113637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58700285</v>
      </c>
      <c r="D6" s="18"/>
      <c r="E6" s="19">
        <v>100159075</v>
      </c>
      <c r="F6" s="20">
        <v>100159075</v>
      </c>
      <c r="G6" s="20">
        <v>60412014</v>
      </c>
      <c r="H6" s="20">
        <v>1950740</v>
      </c>
      <c r="I6" s="20">
        <v>745899</v>
      </c>
      <c r="J6" s="20">
        <v>63108653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63108653</v>
      </c>
      <c r="X6" s="20">
        <v>55026428</v>
      </c>
      <c r="Y6" s="20">
        <v>8082225</v>
      </c>
      <c r="Z6" s="21">
        <v>14.687896877478583</v>
      </c>
      <c r="AA6" s="22">
        <v>100159075</v>
      </c>
    </row>
    <row r="7" spans="1:27" x14ac:dyDescent="0.25">
      <c r="A7" s="23" t="s">
        <v>35</v>
      </c>
      <c r="B7" s="17" t="s">
        <v>32</v>
      </c>
      <c r="C7" s="18">
        <v>-85927841</v>
      </c>
      <c r="D7" s="18"/>
      <c r="E7" s="19">
        <v>-128104572</v>
      </c>
      <c r="F7" s="20">
        <v>-128104572</v>
      </c>
      <c r="G7" s="20">
        <v>-107119842</v>
      </c>
      <c r="H7" s="20">
        <v>-44604502</v>
      </c>
      <c r="I7" s="20">
        <v>8774732</v>
      </c>
      <c r="J7" s="20">
        <v>-142949612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-142949612</v>
      </c>
      <c r="X7" s="20">
        <v>-166840661</v>
      </c>
      <c r="Y7" s="20">
        <v>23891049</v>
      </c>
      <c r="Z7" s="21">
        <v>-14.319680140802127</v>
      </c>
      <c r="AA7" s="22">
        <v>-128104572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-77775000</v>
      </c>
      <c r="F8" s="20">
        <v>-77775000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-19443750</v>
      </c>
      <c r="Y8" s="20">
        <v>19443750</v>
      </c>
      <c r="Z8" s="21">
        <v>-100</v>
      </c>
      <c r="AA8" s="22">
        <v>-77775000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-475346</v>
      </c>
      <c r="D10" s="18"/>
      <c r="E10" s="19">
        <v>-390498</v>
      </c>
      <c r="F10" s="20">
        <v>-390498</v>
      </c>
      <c r="G10" s="20">
        <v>-488882</v>
      </c>
      <c r="H10" s="20">
        <v>-3110</v>
      </c>
      <c r="I10" s="20">
        <v>-14484</v>
      </c>
      <c r="J10" s="20">
        <v>-506476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-506476</v>
      </c>
      <c r="X10" s="20">
        <v>-390498</v>
      </c>
      <c r="Y10" s="20">
        <v>-115978</v>
      </c>
      <c r="Z10" s="21">
        <v>29.700024071826231</v>
      </c>
      <c r="AA10" s="22">
        <v>-390498</v>
      </c>
    </row>
    <row r="11" spans="1:27" x14ac:dyDescent="0.25">
      <c r="A11" s="23" t="s">
        <v>39</v>
      </c>
      <c r="B11" s="17" t="s">
        <v>32</v>
      </c>
      <c r="C11" s="18">
        <v>14701605</v>
      </c>
      <c r="D11" s="18"/>
      <c r="E11" s="19">
        <v>14066514</v>
      </c>
      <c r="F11" s="20">
        <v>14066514</v>
      </c>
      <c r="G11" s="24">
        <v>15023838</v>
      </c>
      <c r="H11" s="24">
        <v>-290284</v>
      </c>
      <c r="I11" s="24">
        <v>-33081</v>
      </c>
      <c r="J11" s="20">
        <v>14700473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14700473</v>
      </c>
      <c r="X11" s="20">
        <v>14066514</v>
      </c>
      <c r="Y11" s="24">
        <v>633959</v>
      </c>
      <c r="Z11" s="25">
        <v>4.5068664489297063</v>
      </c>
      <c r="AA11" s="26">
        <v>14066514</v>
      </c>
    </row>
    <row r="12" spans="1:27" x14ac:dyDescent="0.25">
      <c r="A12" s="23" t="s">
        <v>40</v>
      </c>
      <c r="B12" s="17" t="s">
        <v>32</v>
      </c>
      <c r="C12" s="18">
        <v>-451956</v>
      </c>
      <c r="D12" s="18"/>
      <c r="E12" s="19">
        <v>-451956</v>
      </c>
      <c r="F12" s="20">
        <v>-451956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-451956</v>
      </c>
      <c r="Y12" s="20"/>
      <c r="Z12" s="21"/>
      <c r="AA12" s="22">
        <v>-451956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-13453253</v>
      </c>
      <c r="D13" s="29">
        <f>SUM(D6:D12)</f>
        <v>0</v>
      </c>
      <c r="E13" s="30">
        <f t="shared" si="0"/>
        <v>-92496437</v>
      </c>
      <c r="F13" s="31">
        <f t="shared" si="0"/>
        <v>-92496437</v>
      </c>
      <c r="G13" s="31">
        <f t="shared" si="0"/>
        <v>-32624828</v>
      </c>
      <c r="H13" s="31">
        <f t="shared" si="0"/>
        <v>-42947156</v>
      </c>
      <c r="I13" s="31">
        <f t="shared" si="0"/>
        <v>9473066</v>
      </c>
      <c r="J13" s="31">
        <f t="shared" si="0"/>
        <v>-66098918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-66098918</v>
      </c>
      <c r="X13" s="31">
        <f t="shared" si="0"/>
        <v>-118033923</v>
      </c>
      <c r="Y13" s="31">
        <f t="shared" si="0"/>
        <v>51935005</v>
      </c>
      <c r="Z13" s="32">
        <f>+IF(X13&lt;&gt;0,+(Y13/X13)*100,0)</f>
        <v>-44.000066828245636</v>
      </c>
      <c r="AA13" s="33">
        <f>SUM(AA6:AA12)</f>
        <v>-92496437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712123927</v>
      </c>
      <c r="D17" s="18"/>
      <c r="E17" s="19">
        <v>523601927</v>
      </c>
      <c r="F17" s="20">
        <v>523601927</v>
      </c>
      <c r="G17" s="24">
        <v>737461901</v>
      </c>
      <c r="H17" s="24">
        <v>-23203863</v>
      </c>
      <c r="I17" s="24"/>
      <c r="J17" s="20">
        <v>714258038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714258038</v>
      </c>
      <c r="X17" s="20">
        <v>530870994</v>
      </c>
      <c r="Y17" s="24">
        <v>183387044</v>
      </c>
      <c r="Z17" s="25">
        <v>34.544559049688822</v>
      </c>
      <c r="AA17" s="26">
        <v>523601927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712123927</v>
      </c>
      <c r="D25" s="29">
        <f t="shared" ref="D25:Y25" si="1">SUM(D15:D24)</f>
        <v>0</v>
      </c>
      <c r="E25" s="35">
        <f t="shared" si="1"/>
        <v>523601927</v>
      </c>
      <c r="F25" s="36">
        <f t="shared" si="1"/>
        <v>523601927</v>
      </c>
      <c r="G25" s="36">
        <f t="shared" si="1"/>
        <v>737461901</v>
      </c>
      <c r="H25" s="36">
        <f t="shared" si="1"/>
        <v>-23203863</v>
      </c>
      <c r="I25" s="36">
        <f t="shared" si="1"/>
        <v>0</v>
      </c>
      <c r="J25" s="36">
        <f t="shared" si="1"/>
        <v>714258038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714258038</v>
      </c>
      <c r="X25" s="36">
        <f t="shared" si="1"/>
        <v>530870994</v>
      </c>
      <c r="Y25" s="36">
        <f t="shared" si="1"/>
        <v>183387044</v>
      </c>
      <c r="Z25" s="37">
        <f>+IF(X25&lt;&gt;0,+(Y25/X25)*100,0)</f>
        <v>34.544559049688822</v>
      </c>
      <c r="AA25" s="38">
        <f>SUM(AA15:AA24)</f>
        <v>523601927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698670674</v>
      </c>
      <c r="D26" s="29">
        <f>+D13+D25</f>
        <v>0</v>
      </c>
      <c r="E26" s="30">
        <f t="shared" si="2"/>
        <v>431105490</v>
      </c>
      <c r="F26" s="31">
        <f t="shared" si="2"/>
        <v>431105490</v>
      </c>
      <c r="G26" s="31">
        <f t="shared" si="2"/>
        <v>704837073</v>
      </c>
      <c r="H26" s="31">
        <f t="shared" si="2"/>
        <v>-66151019</v>
      </c>
      <c r="I26" s="31">
        <f t="shared" si="2"/>
        <v>9473066</v>
      </c>
      <c r="J26" s="31">
        <f t="shared" si="2"/>
        <v>648159120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648159120</v>
      </c>
      <c r="X26" s="31">
        <f t="shared" si="2"/>
        <v>412837071</v>
      </c>
      <c r="Y26" s="31">
        <f t="shared" si="2"/>
        <v>235322049</v>
      </c>
      <c r="Z26" s="32">
        <f>+IF(X26&lt;&gt;0,+(Y26/X26)*100,0)</f>
        <v>57.00119139736848</v>
      </c>
      <c r="AA26" s="33">
        <f>+AA13+AA25</f>
        <v>431105490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-4930</v>
      </c>
      <c r="D31" s="18"/>
      <c r="E31" s="19">
        <v>-4087</v>
      </c>
      <c r="F31" s="20">
        <v>-4087</v>
      </c>
      <c r="G31" s="20">
        <v>-4931</v>
      </c>
      <c r="H31" s="20">
        <v>-115</v>
      </c>
      <c r="I31" s="20">
        <v>-463</v>
      </c>
      <c r="J31" s="20">
        <v>-5509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-5509</v>
      </c>
      <c r="X31" s="20">
        <v>-4087</v>
      </c>
      <c r="Y31" s="20">
        <v>-1422</v>
      </c>
      <c r="Z31" s="21">
        <v>34.793246880352335</v>
      </c>
      <c r="AA31" s="22">
        <v>-4087</v>
      </c>
    </row>
    <row r="32" spans="1:27" x14ac:dyDescent="0.25">
      <c r="A32" s="23" t="s">
        <v>59</v>
      </c>
      <c r="B32" s="17" t="s">
        <v>32</v>
      </c>
      <c r="C32" s="18">
        <v>-13050175</v>
      </c>
      <c r="D32" s="18"/>
      <c r="E32" s="19">
        <v>-8982712</v>
      </c>
      <c r="F32" s="20">
        <v>-8982712</v>
      </c>
      <c r="G32" s="20">
        <v>-12583620</v>
      </c>
      <c r="H32" s="20">
        <v>-180095</v>
      </c>
      <c r="I32" s="20">
        <v>-735845</v>
      </c>
      <c r="J32" s="20">
        <v>-13499560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-13499560</v>
      </c>
      <c r="X32" s="20">
        <v>-8982712</v>
      </c>
      <c r="Y32" s="20">
        <v>-4516848</v>
      </c>
      <c r="Z32" s="21">
        <v>50.283789572681393</v>
      </c>
      <c r="AA32" s="22">
        <v>-8982712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>
        <v>-230000</v>
      </c>
      <c r="F33" s="20">
        <v>-230000</v>
      </c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>
        <v>-230000</v>
      </c>
      <c r="Y33" s="20"/>
      <c r="Z33" s="21"/>
      <c r="AA33" s="22">
        <v>-230000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29799480</v>
      </c>
      <c r="D35" s="18"/>
      <c r="E35" s="19">
        <v>41366615</v>
      </c>
      <c r="F35" s="20">
        <v>41366615</v>
      </c>
      <c r="G35" s="20">
        <v>52382753</v>
      </c>
      <c r="H35" s="20">
        <v>8060804</v>
      </c>
      <c r="I35" s="20">
        <v>843785</v>
      </c>
      <c r="J35" s="20">
        <v>61287342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61287342</v>
      </c>
      <c r="X35" s="20">
        <v>41366615</v>
      </c>
      <c r="Y35" s="20">
        <v>19920727</v>
      </c>
      <c r="Z35" s="21">
        <v>48.156531541195719</v>
      </c>
      <c r="AA35" s="22">
        <v>41366615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16514375</v>
      </c>
      <c r="D37" s="29">
        <f t="shared" ref="D37:Y37" si="3">SUM(D29:D36)</f>
        <v>0</v>
      </c>
      <c r="E37" s="30">
        <f t="shared" si="3"/>
        <v>32149816</v>
      </c>
      <c r="F37" s="31">
        <f t="shared" si="3"/>
        <v>32149816</v>
      </c>
      <c r="G37" s="31">
        <f t="shared" si="3"/>
        <v>39564202</v>
      </c>
      <c r="H37" s="31">
        <f t="shared" si="3"/>
        <v>7880594</v>
      </c>
      <c r="I37" s="31">
        <f t="shared" si="3"/>
        <v>107477</v>
      </c>
      <c r="J37" s="31">
        <f t="shared" si="3"/>
        <v>47552273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47552273</v>
      </c>
      <c r="X37" s="31">
        <f t="shared" si="3"/>
        <v>32149816</v>
      </c>
      <c r="Y37" s="31">
        <f t="shared" si="3"/>
        <v>15402457</v>
      </c>
      <c r="Z37" s="32">
        <f>+IF(X37&lt;&gt;0,+(Y37/X37)*100,0)</f>
        <v>47.908383052643288</v>
      </c>
      <c r="AA37" s="33">
        <f>SUM(AA29:AA36)</f>
        <v>32149816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16514375</v>
      </c>
      <c r="D44" s="29">
        <f>+D37+D43</f>
        <v>0</v>
      </c>
      <c r="E44" s="30">
        <f t="shared" si="5"/>
        <v>32149816</v>
      </c>
      <c r="F44" s="31">
        <f t="shared" si="5"/>
        <v>32149816</v>
      </c>
      <c r="G44" s="31">
        <f t="shared" si="5"/>
        <v>39564202</v>
      </c>
      <c r="H44" s="31">
        <f t="shared" si="5"/>
        <v>7880594</v>
      </c>
      <c r="I44" s="31">
        <f t="shared" si="5"/>
        <v>107477</v>
      </c>
      <c r="J44" s="31">
        <f t="shared" si="5"/>
        <v>47552273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47552273</v>
      </c>
      <c r="X44" s="31">
        <f t="shared" si="5"/>
        <v>32149816</v>
      </c>
      <c r="Y44" s="31">
        <f t="shared" si="5"/>
        <v>15402457</v>
      </c>
      <c r="Z44" s="32">
        <f>+IF(X44&lt;&gt;0,+(Y44/X44)*100,0)</f>
        <v>47.908383052643288</v>
      </c>
      <c r="AA44" s="33">
        <f>+AA37+AA43</f>
        <v>32149816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682156299</v>
      </c>
      <c r="D45" s="42">
        <f t="shared" si="6"/>
        <v>0</v>
      </c>
      <c r="E45" s="43">
        <f t="shared" si="6"/>
        <v>398955674</v>
      </c>
      <c r="F45" s="44">
        <f t="shared" si="6"/>
        <v>398955674</v>
      </c>
      <c r="G45" s="44">
        <f t="shared" si="6"/>
        <v>665272871</v>
      </c>
      <c r="H45" s="44">
        <f t="shared" si="6"/>
        <v>-74031613</v>
      </c>
      <c r="I45" s="44">
        <f t="shared" si="6"/>
        <v>9365589</v>
      </c>
      <c r="J45" s="44">
        <f t="shared" si="6"/>
        <v>600606847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600606847</v>
      </c>
      <c r="X45" s="44">
        <f t="shared" si="6"/>
        <v>380687255</v>
      </c>
      <c r="Y45" s="44">
        <f t="shared" si="6"/>
        <v>219919592</v>
      </c>
      <c r="Z45" s="45">
        <f>+IF(X45&lt;&gt;0,+(Y45/X45)*100,0)</f>
        <v>57.769097628445685</v>
      </c>
      <c r="AA45" s="46">
        <f>+AA26-AA44</f>
        <v>398955674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145945681</v>
      </c>
      <c r="D47" s="18"/>
      <c r="E47" s="19">
        <v>236633553</v>
      </c>
      <c r="F47" s="20">
        <v>236633553</v>
      </c>
      <c r="G47" s="20">
        <v>232209328</v>
      </c>
      <c r="H47" s="20">
        <v>8877729</v>
      </c>
      <c r="I47" s="20">
        <v>-55223299</v>
      </c>
      <c r="J47" s="20">
        <v>185863758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185863758</v>
      </c>
      <c r="X47" s="20">
        <v>218365137</v>
      </c>
      <c r="Y47" s="20">
        <v>-32501379</v>
      </c>
      <c r="Z47" s="47">
        <v>-14.883959704611637</v>
      </c>
      <c r="AA47" s="22">
        <v>236633553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145945681</v>
      </c>
      <c r="D50" s="50">
        <f t="shared" ref="D50:Y50" si="7">SUM(D47:D49)</f>
        <v>0</v>
      </c>
      <c r="E50" s="51">
        <f t="shared" si="7"/>
        <v>236633553</v>
      </c>
      <c r="F50" s="52">
        <f t="shared" si="7"/>
        <v>236633553</v>
      </c>
      <c r="G50" s="52">
        <f t="shared" si="7"/>
        <v>232209328</v>
      </c>
      <c r="H50" s="52">
        <f t="shared" si="7"/>
        <v>8877729</v>
      </c>
      <c r="I50" s="52">
        <f t="shared" si="7"/>
        <v>-55223299</v>
      </c>
      <c r="J50" s="52">
        <f t="shared" si="7"/>
        <v>185863758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185863758</v>
      </c>
      <c r="X50" s="52">
        <f t="shared" si="7"/>
        <v>218365137</v>
      </c>
      <c r="Y50" s="52">
        <f t="shared" si="7"/>
        <v>-32501379</v>
      </c>
      <c r="Z50" s="53">
        <f>+IF(X50&lt;&gt;0,+(Y50/X50)*100,0)</f>
        <v>-14.883959704611637</v>
      </c>
      <c r="AA50" s="54">
        <f>SUM(AA47:AA49)</f>
        <v>236633553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61885459</v>
      </c>
      <c r="D6" s="18"/>
      <c r="E6" s="19">
        <v>3699735</v>
      </c>
      <c r="F6" s="20">
        <v>3699735</v>
      </c>
      <c r="G6" s="20">
        <v>63287763</v>
      </c>
      <c r="H6" s="20">
        <v>552368</v>
      </c>
      <c r="I6" s="20">
        <v>1060048</v>
      </c>
      <c r="J6" s="20">
        <v>64900179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64900179</v>
      </c>
      <c r="X6" s="20">
        <v>4199309</v>
      </c>
      <c r="Y6" s="20">
        <v>60700870</v>
      </c>
      <c r="Z6" s="21">
        <v>1445.4966281357242</v>
      </c>
      <c r="AA6" s="22">
        <v>3699735</v>
      </c>
    </row>
    <row r="7" spans="1:27" x14ac:dyDescent="0.25">
      <c r="A7" s="23" t="s">
        <v>35</v>
      </c>
      <c r="B7" s="17" t="s">
        <v>32</v>
      </c>
      <c r="C7" s="18">
        <v>-16467718</v>
      </c>
      <c r="D7" s="18"/>
      <c r="E7" s="19">
        <v>16751388</v>
      </c>
      <c r="F7" s="20">
        <v>16751388</v>
      </c>
      <c r="G7" s="20">
        <v>1800316</v>
      </c>
      <c r="H7" s="20">
        <v>-15443062</v>
      </c>
      <c r="I7" s="20">
        <v>1892116</v>
      </c>
      <c r="J7" s="20">
        <v>-11750630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-11750630</v>
      </c>
      <c r="X7" s="20">
        <v>826900</v>
      </c>
      <c r="Y7" s="20">
        <v>-12577530</v>
      </c>
      <c r="Z7" s="21">
        <v>-1521.0460757044382</v>
      </c>
      <c r="AA7" s="22">
        <v>16751388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181282</v>
      </c>
      <c r="F10" s="20">
        <v>181282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45321</v>
      </c>
      <c r="Y10" s="20">
        <v>-45321</v>
      </c>
      <c r="Z10" s="21">
        <v>-100</v>
      </c>
      <c r="AA10" s="22">
        <v>181282</v>
      </c>
    </row>
    <row r="11" spans="1:27" x14ac:dyDescent="0.25">
      <c r="A11" s="23" t="s">
        <v>39</v>
      </c>
      <c r="B11" s="17" t="s">
        <v>32</v>
      </c>
      <c r="C11" s="18">
        <v>9120637</v>
      </c>
      <c r="D11" s="18"/>
      <c r="E11" s="19"/>
      <c r="F11" s="20"/>
      <c r="G11" s="24">
        <v>9084214</v>
      </c>
      <c r="H11" s="24">
        <v>36423</v>
      </c>
      <c r="I11" s="24"/>
      <c r="J11" s="20">
        <v>9120637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9120637</v>
      </c>
      <c r="X11" s="20"/>
      <c r="Y11" s="24">
        <v>9120637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54520411</v>
      </c>
      <c r="D13" s="29">
        <f>SUM(D6:D12)</f>
        <v>0</v>
      </c>
      <c r="E13" s="30">
        <f t="shared" si="0"/>
        <v>20632405</v>
      </c>
      <c r="F13" s="31">
        <f t="shared" si="0"/>
        <v>20632405</v>
      </c>
      <c r="G13" s="31">
        <f t="shared" si="0"/>
        <v>74154326</v>
      </c>
      <c r="H13" s="31">
        <f t="shared" si="0"/>
        <v>-14854271</v>
      </c>
      <c r="I13" s="31">
        <f t="shared" si="0"/>
        <v>2952164</v>
      </c>
      <c r="J13" s="31">
        <f t="shared" si="0"/>
        <v>62252219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62252219</v>
      </c>
      <c r="X13" s="31">
        <f t="shared" si="0"/>
        <v>5071530</v>
      </c>
      <c r="Y13" s="31">
        <f t="shared" si="0"/>
        <v>57180689</v>
      </c>
      <c r="Z13" s="32">
        <f>+IF(X13&lt;&gt;0,+(Y13/X13)*100,0)</f>
        <v>1127.4839939820922</v>
      </c>
      <c r="AA13" s="33">
        <f>SUM(AA6:AA12)</f>
        <v>20632405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320550452</v>
      </c>
      <c r="D17" s="18"/>
      <c r="E17" s="19">
        <v>2347793</v>
      </c>
      <c r="F17" s="20">
        <v>2347793</v>
      </c>
      <c r="G17" s="24">
        <v>281952981</v>
      </c>
      <c r="H17" s="24">
        <v>38597471</v>
      </c>
      <c r="I17" s="24"/>
      <c r="J17" s="20">
        <v>320550452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320550452</v>
      </c>
      <c r="X17" s="20">
        <v>1341845</v>
      </c>
      <c r="Y17" s="24">
        <v>319208607</v>
      </c>
      <c r="Z17" s="25">
        <v>23788.783875932022</v>
      </c>
      <c r="AA17" s="26">
        <v>2347793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320550452</v>
      </c>
      <c r="D25" s="29">
        <f t="shared" ref="D25:Y25" si="1">SUM(D15:D24)</f>
        <v>0</v>
      </c>
      <c r="E25" s="35">
        <f t="shared" si="1"/>
        <v>2347793</v>
      </c>
      <c r="F25" s="36">
        <f t="shared" si="1"/>
        <v>2347793</v>
      </c>
      <c r="G25" s="36">
        <f t="shared" si="1"/>
        <v>281952981</v>
      </c>
      <c r="H25" s="36">
        <f t="shared" si="1"/>
        <v>38597471</v>
      </c>
      <c r="I25" s="36">
        <f t="shared" si="1"/>
        <v>0</v>
      </c>
      <c r="J25" s="36">
        <f t="shared" si="1"/>
        <v>320550452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320550452</v>
      </c>
      <c r="X25" s="36">
        <f t="shared" si="1"/>
        <v>1341845</v>
      </c>
      <c r="Y25" s="36">
        <f t="shared" si="1"/>
        <v>319208607</v>
      </c>
      <c r="Z25" s="37">
        <f>+IF(X25&lt;&gt;0,+(Y25/X25)*100,0)</f>
        <v>23788.783875932022</v>
      </c>
      <c r="AA25" s="38">
        <f>SUM(AA15:AA24)</f>
        <v>2347793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375070863</v>
      </c>
      <c r="D26" s="29">
        <f>+D13+D25</f>
        <v>0</v>
      </c>
      <c r="E26" s="30">
        <f t="shared" si="2"/>
        <v>22980198</v>
      </c>
      <c r="F26" s="31">
        <f t="shared" si="2"/>
        <v>22980198</v>
      </c>
      <c r="G26" s="31">
        <f t="shared" si="2"/>
        <v>356107307</v>
      </c>
      <c r="H26" s="31">
        <f t="shared" si="2"/>
        <v>23743200</v>
      </c>
      <c r="I26" s="31">
        <f t="shared" si="2"/>
        <v>2952164</v>
      </c>
      <c r="J26" s="31">
        <f t="shared" si="2"/>
        <v>382802671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382802671</v>
      </c>
      <c r="X26" s="31">
        <f t="shared" si="2"/>
        <v>6413375</v>
      </c>
      <c r="Y26" s="31">
        <f t="shared" si="2"/>
        <v>376389296</v>
      </c>
      <c r="Z26" s="32">
        <f>+IF(X26&lt;&gt;0,+(Y26/X26)*100,0)</f>
        <v>5868.8178377219483</v>
      </c>
      <c r="AA26" s="33">
        <f>+AA13+AA25</f>
        <v>22980198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-2068863</v>
      </c>
      <c r="D32" s="18"/>
      <c r="E32" s="19">
        <v>-1904718</v>
      </c>
      <c r="F32" s="20">
        <v>-1904718</v>
      </c>
      <c r="G32" s="20">
        <v>-2686920</v>
      </c>
      <c r="H32" s="20">
        <v>33713</v>
      </c>
      <c r="I32" s="20">
        <v>127353</v>
      </c>
      <c r="J32" s="20">
        <v>-2525854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-2525854</v>
      </c>
      <c r="X32" s="20">
        <v>-28665</v>
      </c>
      <c r="Y32" s="20">
        <v>-2497189</v>
      </c>
      <c r="Z32" s="21">
        <v>8711.6309087737664</v>
      </c>
      <c r="AA32" s="22">
        <v>-1904718</v>
      </c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29713359</v>
      </c>
      <c r="D35" s="18"/>
      <c r="E35" s="19">
        <v>724066</v>
      </c>
      <c r="F35" s="20">
        <v>724066</v>
      </c>
      <c r="G35" s="20">
        <v>30029942</v>
      </c>
      <c r="H35" s="20">
        <v>390442</v>
      </c>
      <c r="I35" s="20">
        <v>391635</v>
      </c>
      <c r="J35" s="20">
        <v>30812019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30812019</v>
      </c>
      <c r="X35" s="20">
        <v>94443</v>
      </c>
      <c r="Y35" s="20">
        <v>30717576</v>
      </c>
      <c r="Z35" s="21">
        <v>32524.989676312696</v>
      </c>
      <c r="AA35" s="22">
        <v>724066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-33370665</v>
      </c>
      <c r="D37" s="29">
        <f t="shared" ref="D37:Y37" si="3">SUM(D29:D36)</f>
        <v>0</v>
      </c>
      <c r="E37" s="30">
        <f t="shared" si="3"/>
        <v>-1180652</v>
      </c>
      <c r="F37" s="31">
        <f t="shared" si="3"/>
        <v>-1180652</v>
      </c>
      <c r="G37" s="31">
        <f t="shared" si="3"/>
        <v>-33672139</v>
      </c>
      <c r="H37" s="31">
        <f t="shared" si="3"/>
        <v>424155</v>
      </c>
      <c r="I37" s="31">
        <f t="shared" si="3"/>
        <v>518988</v>
      </c>
      <c r="J37" s="31">
        <f t="shared" si="3"/>
        <v>-32728996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-32728996</v>
      </c>
      <c r="X37" s="31">
        <f t="shared" si="3"/>
        <v>65778</v>
      </c>
      <c r="Y37" s="31">
        <f t="shared" si="3"/>
        <v>-32794774</v>
      </c>
      <c r="Z37" s="32">
        <f>+IF(X37&lt;&gt;0,+(Y37/X37)*100,0)</f>
        <v>-49856.751497461155</v>
      </c>
      <c r="AA37" s="33">
        <f>SUM(AA29:AA36)</f>
        <v>-1180652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-33370665</v>
      </c>
      <c r="D44" s="29">
        <f>+D37+D43</f>
        <v>0</v>
      </c>
      <c r="E44" s="30">
        <f t="shared" si="5"/>
        <v>-1180652</v>
      </c>
      <c r="F44" s="31">
        <f t="shared" si="5"/>
        <v>-1180652</v>
      </c>
      <c r="G44" s="31">
        <f t="shared" si="5"/>
        <v>-33672139</v>
      </c>
      <c r="H44" s="31">
        <f t="shared" si="5"/>
        <v>424155</v>
      </c>
      <c r="I44" s="31">
        <f t="shared" si="5"/>
        <v>518988</v>
      </c>
      <c r="J44" s="31">
        <f t="shared" si="5"/>
        <v>-32728996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-32728996</v>
      </c>
      <c r="X44" s="31">
        <f t="shared" si="5"/>
        <v>65778</v>
      </c>
      <c r="Y44" s="31">
        <f t="shared" si="5"/>
        <v>-32794774</v>
      </c>
      <c r="Z44" s="32">
        <f>+IF(X44&lt;&gt;0,+(Y44/X44)*100,0)</f>
        <v>-49856.751497461155</v>
      </c>
      <c r="AA44" s="33">
        <f>+AA37+AA43</f>
        <v>-1180652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408441528</v>
      </c>
      <c r="D45" s="42">
        <f t="shared" si="6"/>
        <v>0</v>
      </c>
      <c r="E45" s="43">
        <f t="shared" si="6"/>
        <v>24160850</v>
      </c>
      <c r="F45" s="44">
        <f t="shared" si="6"/>
        <v>24160850</v>
      </c>
      <c r="G45" s="44">
        <f t="shared" si="6"/>
        <v>389779446</v>
      </c>
      <c r="H45" s="44">
        <f t="shared" si="6"/>
        <v>23319045</v>
      </c>
      <c r="I45" s="44">
        <f t="shared" si="6"/>
        <v>2433176</v>
      </c>
      <c r="J45" s="44">
        <f t="shared" si="6"/>
        <v>415531667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415531667</v>
      </c>
      <c r="X45" s="44">
        <f t="shared" si="6"/>
        <v>6347597</v>
      </c>
      <c r="Y45" s="44">
        <f t="shared" si="6"/>
        <v>409184070</v>
      </c>
      <c r="Z45" s="45">
        <f>+IF(X45&lt;&gt;0,+(Y45/X45)*100,0)</f>
        <v>6446.283057982414</v>
      </c>
      <c r="AA45" s="46">
        <f>+AA26-AA44</f>
        <v>24160850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24160850</v>
      </c>
      <c r="F47" s="20">
        <v>24160850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6347597</v>
      </c>
      <c r="Y47" s="20">
        <v>-6347597</v>
      </c>
      <c r="Z47" s="47">
        <v>-100</v>
      </c>
      <c r="AA47" s="22">
        <v>24160850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24160850</v>
      </c>
      <c r="F50" s="52">
        <f t="shared" si="7"/>
        <v>24160850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6347597</v>
      </c>
      <c r="Y50" s="52">
        <f t="shared" si="7"/>
        <v>-6347597</v>
      </c>
      <c r="Z50" s="53">
        <f>+IF(X50&lt;&gt;0,+(Y50/X50)*100,0)</f>
        <v>-100</v>
      </c>
      <c r="AA50" s="54">
        <f>SUM(AA47:AA49)</f>
        <v>24160850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65501217</v>
      </c>
      <c r="D6" s="18"/>
      <c r="E6" s="19">
        <v>-403390674</v>
      </c>
      <c r="F6" s="20">
        <v>-403390674</v>
      </c>
      <c r="G6" s="20">
        <v>65252965</v>
      </c>
      <c r="H6" s="20">
        <v>-1899879</v>
      </c>
      <c r="I6" s="20">
        <v>-331484</v>
      </c>
      <c r="J6" s="20">
        <v>63021602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63021602</v>
      </c>
      <c r="X6" s="20">
        <v>-100847676</v>
      </c>
      <c r="Y6" s="20">
        <v>163869278</v>
      </c>
      <c r="Z6" s="21">
        <v>-162.49187338734509</v>
      </c>
      <c r="AA6" s="22">
        <v>-403390674</v>
      </c>
    </row>
    <row r="7" spans="1:27" x14ac:dyDescent="0.25">
      <c r="A7" s="23" t="s">
        <v>35</v>
      </c>
      <c r="B7" s="17" t="s">
        <v>32</v>
      </c>
      <c r="C7" s="18">
        <v>77142167</v>
      </c>
      <c r="D7" s="18"/>
      <c r="E7" s="19">
        <v>488276872</v>
      </c>
      <c r="F7" s="20">
        <v>488276872</v>
      </c>
      <c r="G7" s="20">
        <v>86793945</v>
      </c>
      <c r="H7" s="20">
        <v>6910779</v>
      </c>
      <c r="I7" s="20">
        <v>5281615</v>
      </c>
      <c r="J7" s="20">
        <v>98986339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98986339</v>
      </c>
      <c r="X7" s="20">
        <v>122069220</v>
      </c>
      <c r="Y7" s="20">
        <v>-23082881</v>
      </c>
      <c r="Z7" s="21">
        <v>-18.909665352166584</v>
      </c>
      <c r="AA7" s="22">
        <v>488276872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-11695498</v>
      </c>
      <c r="D10" s="18"/>
      <c r="E10" s="19">
        <v>-4967078</v>
      </c>
      <c r="F10" s="20">
        <v>-4967078</v>
      </c>
      <c r="G10" s="20">
        <v>-11784265</v>
      </c>
      <c r="H10" s="20">
        <v>-37701</v>
      </c>
      <c r="I10" s="20">
        <v>-152818</v>
      </c>
      <c r="J10" s="20">
        <v>-11974784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-11974784</v>
      </c>
      <c r="X10" s="20">
        <v>-1241766</v>
      </c>
      <c r="Y10" s="20">
        <v>-10733018</v>
      </c>
      <c r="Z10" s="21">
        <v>864.33498742919357</v>
      </c>
      <c r="AA10" s="22">
        <v>-4967078</v>
      </c>
    </row>
    <row r="11" spans="1:27" x14ac:dyDescent="0.25">
      <c r="A11" s="23" t="s">
        <v>39</v>
      </c>
      <c r="B11" s="17" t="s">
        <v>32</v>
      </c>
      <c r="C11" s="18">
        <v>62005849</v>
      </c>
      <c r="D11" s="18"/>
      <c r="E11" s="19"/>
      <c r="F11" s="20"/>
      <c r="G11" s="24">
        <v>62005850</v>
      </c>
      <c r="H11" s="24">
        <v>1001208</v>
      </c>
      <c r="I11" s="24">
        <v>101313</v>
      </c>
      <c r="J11" s="20">
        <v>63108371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63108371</v>
      </c>
      <c r="X11" s="20"/>
      <c r="Y11" s="24">
        <v>63108371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192073548</v>
      </c>
      <c r="D13" s="29">
        <f>SUM(D6:D12)</f>
        <v>0</v>
      </c>
      <c r="E13" s="30">
        <f t="shared" si="0"/>
        <v>79919120</v>
      </c>
      <c r="F13" s="31">
        <f t="shared" si="0"/>
        <v>79919120</v>
      </c>
      <c r="G13" s="31">
        <f t="shared" si="0"/>
        <v>201388308</v>
      </c>
      <c r="H13" s="31">
        <f t="shared" si="0"/>
        <v>5974407</v>
      </c>
      <c r="I13" s="31">
        <f t="shared" si="0"/>
        <v>4898626</v>
      </c>
      <c r="J13" s="31">
        <f t="shared" si="0"/>
        <v>212261341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212261341</v>
      </c>
      <c r="X13" s="31">
        <f t="shared" si="0"/>
        <v>19979778</v>
      </c>
      <c r="Y13" s="31">
        <f t="shared" si="0"/>
        <v>192281563</v>
      </c>
      <c r="Z13" s="32">
        <f>+IF(X13&lt;&gt;0,+(Y13/X13)*100,0)</f>
        <v>962.38087830605514</v>
      </c>
      <c r="AA13" s="33">
        <f>SUM(AA6:AA12)</f>
        <v>79919120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85391285</v>
      </c>
      <c r="D17" s="18"/>
      <c r="E17" s="19">
        <v>-2921100</v>
      </c>
      <c r="F17" s="20">
        <v>-2921100</v>
      </c>
      <c r="G17" s="24">
        <v>25416682</v>
      </c>
      <c r="H17" s="24">
        <v>61066412</v>
      </c>
      <c r="I17" s="24">
        <v>-420156</v>
      </c>
      <c r="J17" s="20">
        <v>86062938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86062938</v>
      </c>
      <c r="X17" s="20">
        <v>-730275</v>
      </c>
      <c r="Y17" s="24">
        <v>86793213</v>
      </c>
      <c r="Z17" s="25">
        <v>-11885.004005340454</v>
      </c>
      <c r="AA17" s="26">
        <v>-2921100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85391285</v>
      </c>
      <c r="D25" s="29">
        <f t="shared" ref="D25:Y25" si="1">SUM(D15:D24)</f>
        <v>0</v>
      </c>
      <c r="E25" s="35">
        <f t="shared" si="1"/>
        <v>-2921100</v>
      </c>
      <c r="F25" s="36">
        <f t="shared" si="1"/>
        <v>-2921100</v>
      </c>
      <c r="G25" s="36">
        <f t="shared" si="1"/>
        <v>25416682</v>
      </c>
      <c r="H25" s="36">
        <f t="shared" si="1"/>
        <v>61066412</v>
      </c>
      <c r="I25" s="36">
        <f t="shared" si="1"/>
        <v>-420156</v>
      </c>
      <c r="J25" s="36">
        <f t="shared" si="1"/>
        <v>86062938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86062938</v>
      </c>
      <c r="X25" s="36">
        <f t="shared" si="1"/>
        <v>-730275</v>
      </c>
      <c r="Y25" s="36">
        <f t="shared" si="1"/>
        <v>86793213</v>
      </c>
      <c r="Z25" s="37">
        <f>+IF(X25&lt;&gt;0,+(Y25/X25)*100,0)</f>
        <v>-11885.004005340454</v>
      </c>
      <c r="AA25" s="38">
        <f>SUM(AA15:AA24)</f>
        <v>-2921100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277464833</v>
      </c>
      <c r="D26" s="29">
        <f>+D13+D25</f>
        <v>0</v>
      </c>
      <c r="E26" s="30">
        <f t="shared" si="2"/>
        <v>76998020</v>
      </c>
      <c r="F26" s="31">
        <f t="shared" si="2"/>
        <v>76998020</v>
      </c>
      <c r="G26" s="31">
        <f t="shared" si="2"/>
        <v>226804990</v>
      </c>
      <c r="H26" s="31">
        <f t="shared" si="2"/>
        <v>67040819</v>
      </c>
      <c r="I26" s="31">
        <f t="shared" si="2"/>
        <v>4478470</v>
      </c>
      <c r="J26" s="31">
        <f t="shared" si="2"/>
        <v>298324279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298324279</v>
      </c>
      <c r="X26" s="31">
        <f t="shared" si="2"/>
        <v>19249503</v>
      </c>
      <c r="Y26" s="31">
        <f t="shared" si="2"/>
        <v>279074776</v>
      </c>
      <c r="Z26" s="32">
        <f>+IF(X26&lt;&gt;0,+(Y26/X26)*100,0)</f>
        <v>1449.7765266978581</v>
      </c>
      <c r="AA26" s="33">
        <f>+AA13+AA25</f>
        <v>76998020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-229002</v>
      </c>
      <c r="D31" s="18"/>
      <c r="E31" s="19"/>
      <c r="F31" s="20"/>
      <c r="G31" s="20">
        <v>-229183</v>
      </c>
      <c r="H31" s="20">
        <v>-292</v>
      </c>
      <c r="I31" s="20">
        <v>-206</v>
      </c>
      <c r="J31" s="20">
        <v>-229681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-229681</v>
      </c>
      <c r="X31" s="20"/>
      <c r="Y31" s="20">
        <v>-229681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17900804</v>
      </c>
      <c r="D32" s="18"/>
      <c r="E32" s="19">
        <v>8361880</v>
      </c>
      <c r="F32" s="20">
        <v>8361880</v>
      </c>
      <c r="G32" s="20">
        <v>13894652</v>
      </c>
      <c r="H32" s="20">
        <v>3242979</v>
      </c>
      <c r="I32" s="20">
        <v>-4145914</v>
      </c>
      <c r="J32" s="20">
        <v>12991717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12991717</v>
      </c>
      <c r="X32" s="20">
        <v>2090463</v>
      </c>
      <c r="Y32" s="20">
        <v>10901254</v>
      </c>
      <c r="Z32" s="21">
        <v>521.47557741993046</v>
      </c>
      <c r="AA32" s="22">
        <v>8361880</v>
      </c>
    </row>
    <row r="33" spans="1:27" x14ac:dyDescent="0.25">
      <c r="A33" s="23" t="s">
        <v>60</v>
      </c>
      <c r="B33" s="17" t="s">
        <v>32</v>
      </c>
      <c r="C33" s="18">
        <v>25352672</v>
      </c>
      <c r="D33" s="18"/>
      <c r="E33" s="19"/>
      <c r="F33" s="20"/>
      <c r="G33" s="20">
        <v>25352672</v>
      </c>
      <c r="H33" s="20"/>
      <c r="I33" s="20">
        <v>-2254153</v>
      </c>
      <c r="J33" s="20">
        <v>23098519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23098519</v>
      </c>
      <c r="X33" s="20"/>
      <c r="Y33" s="20">
        <v>23098519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146627163</v>
      </c>
      <c r="D35" s="18"/>
      <c r="E35" s="19">
        <v>28319494</v>
      </c>
      <c r="F35" s="20">
        <v>28319494</v>
      </c>
      <c r="G35" s="20">
        <v>148485559</v>
      </c>
      <c r="H35" s="20">
        <v>2051558</v>
      </c>
      <c r="I35" s="20">
        <v>1936513</v>
      </c>
      <c r="J35" s="20">
        <v>152473630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152473630</v>
      </c>
      <c r="X35" s="20">
        <v>7079874</v>
      </c>
      <c r="Y35" s="20">
        <v>145393756</v>
      </c>
      <c r="Z35" s="21">
        <v>2053.620671780317</v>
      </c>
      <c r="AA35" s="22">
        <v>28319494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189651637</v>
      </c>
      <c r="D37" s="29">
        <f t="shared" ref="D37:Y37" si="3">SUM(D29:D36)</f>
        <v>0</v>
      </c>
      <c r="E37" s="30">
        <f t="shared" si="3"/>
        <v>36681374</v>
      </c>
      <c r="F37" s="31">
        <f t="shared" si="3"/>
        <v>36681374</v>
      </c>
      <c r="G37" s="31">
        <f t="shared" si="3"/>
        <v>187503700</v>
      </c>
      <c r="H37" s="31">
        <f t="shared" si="3"/>
        <v>5294245</v>
      </c>
      <c r="I37" s="31">
        <f t="shared" si="3"/>
        <v>-4463760</v>
      </c>
      <c r="J37" s="31">
        <f t="shared" si="3"/>
        <v>188334185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188334185</v>
      </c>
      <c r="X37" s="31">
        <f t="shared" si="3"/>
        <v>9170337</v>
      </c>
      <c r="Y37" s="31">
        <f t="shared" si="3"/>
        <v>179163848</v>
      </c>
      <c r="Z37" s="32">
        <f>+IF(X37&lt;&gt;0,+(Y37/X37)*100,0)</f>
        <v>1953.7324309891774</v>
      </c>
      <c r="AA37" s="33">
        <f>SUM(AA29:AA36)</f>
        <v>36681374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189651637</v>
      </c>
      <c r="D44" s="29">
        <f>+D37+D43</f>
        <v>0</v>
      </c>
      <c r="E44" s="30">
        <f t="shared" si="5"/>
        <v>36681374</v>
      </c>
      <c r="F44" s="31">
        <f t="shared" si="5"/>
        <v>36681374</v>
      </c>
      <c r="G44" s="31">
        <f t="shared" si="5"/>
        <v>187503700</v>
      </c>
      <c r="H44" s="31">
        <f t="shared" si="5"/>
        <v>5294245</v>
      </c>
      <c r="I44" s="31">
        <f t="shared" si="5"/>
        <v>-4463760</v>
      </c>
      <c r="J44" s="31">
        <f t="shared" si="5"/>
        <v>188334185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188334185</v>
      </c>
      <c r="X44" s="31">
        <f t="shared" si="5"/>
        <v>9170337</v>
      </c>
      <c r="Y44" s="31">
        <f t="shared" si="5"/>
        <v>179163848</v>
      </c>
      <c r="Z44" s="32">
        <f>+IF(X44&lt;&gt;0,+(Y44/X44)*100,0)</f>
        <v>1953.7324309891774</v>
      </c>
      <c r="AA44" s="33">
        <f>+AA37+AA43</f>
        <v>36681374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87813196</v>
      </c>
      <c r="D45" s="42">
        <f t="shared" si="6"/>
        <v>0</v>
      </c>
      <c r="E45" s="43">
        <f t="shared" si="6"/>
        <v>40316646</v>
      </c>
      <c r="F45" s="44">
        <f t="shared" si="6"/>
        <v>40316646</v>
      </c>
      <c r="G45" s="44">
        <f t="shared" si="6"/>
        <v>39301290</v>
      </c>
      <c r="H45" s="44">
        <f t="shared" si="6"/>
        <v>61746574</v>
      </c>
      <c r="I45" s="44">
        <f t="shared" si="6"/>
        <v>8942230</v>
      </c>
      <c r="J45" s="44">
        <f t="shared" si="6"/>
        <v>109990094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109990094</v>
      </c>
      <c r="X45" s="44">
        <f t="shared" si="6"/>
        <v>10079166</v>
      </c>
      <c r="Y45" s="44">
        <f t="shared" si="6"/>
        <v>99910928</v>
      </c>
      <c r="Z45" s="45">
        <f>+IF(X45&lt;&gt;0,+(Y45/X45)*100,0)</f>
        <v>991.26185638772097</v>
      </c>
      <c r="AA45" s="46">
        <f>+AA26-AA44</f>
        <v>40316646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-24821714</v>
      </c>
      <c r="D47" s="18"/>
      <c r="E47" s="19">
        <v>40316646</v>
      </c>
      <c r="F47" s="20">
        <v>40316646</v>
      </c>
      <c r="G47" s="20">
        <v>-49852877</v>
      </c>
      <c r="H47" s="20">
        <v>30449049</v>
      </c>
      <c r="I47" s="20">
        <v>6307265</v>
      </c>
      <c r="J47" s="20">
        <v>-13096563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-13096563</v>
      </c>
      <c r="X47" s="20">
        <v>10079160</v>
      </c>
      <c r="Y47" s="20">
        <v>-23175723</v>
      </c>
      <c r="Z47" s="47">
        <v>-229.93704832545569</v>
      </c>
      <c r="AA47" s="22">
        <v>40316646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-24821714</v>
      </c>
      <c r="D50" s="50">
        <f t="shared" ref="D50:Y50" si="7">SUM(D47:D49)</f>
        <v>0</v>
      </c>
      <c r="E50" s="51">
        <f t="shared" si="7"/>
        <v>40316646</v>
      </c>
      <c r="F50" s="52">
        <f t="shared" si="7"/>
        <v>40316646</v>
      </c>
      <c r="G50" s="52">
        <f t="shared" si="7"/>
        <v>-49852877</v>
      </c>
      <c r="H50" s="52">
        <f t="shared" si="7"/>
        <v>30449049</v>
      </c>
      <c r="I50" s="52">
        <f t="shared" si="7"/>
        <v>6307265</v>
      </c>
      <c r="J50" s="52">
        <f t="shared" si="7"/>
        <v>-13096563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-13096563</v>
      </c>
      <c r="X50" s="52">
        <f t="shared" si="7"/>
        <v>10079160</v>
      </c>
      <c r="Y50" s="52">
        <f t="shared" si="7"/>
        <v>-23175723</v>
      </c>
      <c r="Z50" s="53">
        <f>+IF(X50&lt;&gt;0,+(Y50/X50)*100,0)</f>
        <v>-229.93704832545569</v>
      </c>
      <c r="AA50" s="54">
        <f>SUM(AA47:AA49)</f>
        <v>40316646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580511842</v>
      </c>
      <c r="D6" s="18"/>
      <c r="E6" s="19">
        <v>69742957</v>
      </c>
      <c r="F6" s="20">
        <v>69742957</v>
      </c>
      <c r="G6" s="20">
        <v>581510014</v>
      </c>
      <c r="H6" s="20">
        <v>-1887386</v>
      </c>
      <c r="I6" s="20">
        <v>-1299648</v>
      </c>
      <c r="J6" s="20">
        <v>578322980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578322980</v>
      </c>
      <c r="X6" s="20">
        <v>46877729</v>
      </c>
      <c r="Y6" s="20">
        <v>531445251</v>
      </c>
      <c r="Z6" s="21">
        <v>1133.6838672368281</v>
      </c>
      <c r="AA6" s="22">
        <v>69742957</v>
      </c>
    </row>
    <row r="7" spans="1:27" x14ac:dyDescent="0.25">
      <c r="A7" s="23" t="s">
        <v>35</v>
      </c>
      <c r="B7" s="17" t="s">
        <v>32</v>
      </c>
      <c r="C7" s="18">
        <v>8554493</v>
      </c>
      <c r="D7" s="18"/>
      <c r="E7" s="19">
        <v>31507032</v>
      </c>
      <c r="F7" s="20">
        <v>31507032</v>
      </c>
      <c r="G7" s="20">
        <v>8840744</v>
      </c>
      <c r="H7" s="20">
        <v>81338</v>
      </c>
      <c r="I7" s="20">
        <v>676598</v>
      </c>
      <c r="J7" s="20">
        <v>9598680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9598680</v>
      </c>
      <c r="X7" s="20">
        <v>30733874</v>
      </c>
      <c r="Y7" s="20">
        <v>-21135194</v>
      </c>
      <c r="Z7" s="21">
        <v>-68.768401926812089</v>
      </c>
      <c r="AA7" s="22">
        <v>31507032</v>
      </c>
    </row>
    <row r="8" spans="1:27" x14ac:dyDescent="0.25">
      <c r="A8" s="23" t="s">
        <v>36</v>
      </c>
      <c r="B8" s="17" t="s">
        <v>32</v>
      </c>
      <c r="C8" s="18">
        <v>-131989</v>
      </c>
      <c r="D8" s="18"/>
      <c r="E8" s="19">
        <v>-28517579</v>
      </c>
      <c r="F8" s="20">
        <v>-28517579</v>
      </c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>
        <v>-28517579</v>
      </c>
      <c r="Y8" s="20">
        <v>28385590</v>
      </c>
      <c r="Z8" s="21">
        <v>-99.537166180901963</v>
      </c>
      <c r="AA8" s="22">
        <v>-28517579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-13569832</v>
      </c>
      <c r="D10" s="18"/>
      <c r="E10" s="19">
        <v>240000</v>
      </c>
      <c r="F10" s="20">
        <v>240000</v>
      </c>
      <c r="G10" s="20">
        <v>-13612024</v>
      </c>
      <c r="H10" s="20">
        <v>-49108</v>
      </c>
      <c r="I10" s="20">
        <v>-22010</v>
      </c>
      <c r="J10" s="20">
        <v>-13683142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-13683142</v>
      </c>
      <c r="X10" s="20">
        <v>240000</v>
      </c>
      <c r="Y10" s="20">
        <v>-13923142</v>
      </c>
      <c r="Z10" s="21">
        <v>-5801.3091666666669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>
        <v>9439026</v>
      </c>
      <c r="D11" s="18"/>
      <c r="E11" s="19">
        <v>-2158787</v>
      </c>
      <c r="F11" s="20">
        <v>-2158787</v>
      </c>
      <c r="G11" s="24">
        <v>9492149</v>
      </c>
      <c r="H11" s="24">
        <v>259512</v>
      </c>
      <c r="I11" s="24">
        <v>329595</v>
      </c>
      <c r="J11" s="20">
        <v>10081256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10081256</v>
      </c>
      <c r="X11" s="20">
        <v>-539697</v>
      </c>
      <c r="Y11" s="24">
        <v>10620953</v>
      </c>
      <c r="Z11" s="25">
        <v>-1967.9473852921178</v>
      </c>
      <c r="AA11" s="26">
        <v>-2158787</v>
      </c>
    </row>
    <row r="12" spans="1:27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584753827</v>
      </c>
      <c r="D13" s="29">
        <f>SUM(D6:D12)</f>
        <v>0</v>
      </c>
      <c r="E13" s="30">
        <f t="shared" si="0"/>
        <v>70813623</v>
      </c>
      <c r="F13" s="31">
        <f t="shared" si="0"/>
        <v>70813623</v>
      </c>
      <c r="G13" s="31">
        <f t="shared" si="0"/>
        <v>586049181</v>
      </c>
      <c r="H13" s="31">
        <f t="shared" si="0"/>
        <v>-1595644</v>
      </c>
      <c r="I13" s="31">
        <f t="shared" si="0"/>
        <v>-315465</v>
      </c>
      <c r="J13" s="31">
        <f t="shared" si="0"/>
        <v>584138072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584138072</v>
      </c>
      <c r="X13" s="31">
        <f t="shared" si="0"/>
        <v>48794327</v>
      </c>
      <c r="Y13" s="31">
        <f t="shared" si="0"/>
        <v>535343745</v>
      </c>
      <c r="Z13" s="32">
        <f>+IF(X13&lt;&gt;0,+(Y13/X13)*100,0)</f>
        <v>1097.1434138234963</v>
      </c>
      <c r="AA13" s="33">
        <f>SUM(AA6:AA12)</f>
        <v>70813623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39438206</v>
      </c>
      <c r="D17" s="18"/>
      <c r="E17" s="19">
        <v>-10855981</v>
      </c>
      <c r="F17" s="20">
        <v>-10855981</v>
      </c>
      <c r="G17" s="24">
        <v>47307872</v>
      </c>
      <c r="H17" s="24">
        <v>-8398001</v>
      </c>
      <c r="I17" s="24">
        <v>1458752</v>
      </c>
      <c r="J17" s="20">
        <v>40368623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40368623</v>
      </c>
      <c r="X17" s="20">
        <v>-9062253</v>
      </c>
      <c r="Y17" s="24">
        <v>49430876</v>
      </c>
      <c r="Z17" s="25">
        <v>-545.45901554503052</v>
      </c>
      <c r="AA17" s="26">
        <v>-10855981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39438206</v>
      </c>
      <c r="D25" s="29">
        <f t="shared" ref="D25:Y25" si="1">SUM(D15:D24)</f>
        <v>0</v>
      </c>
      <c r="E25" s="35">
        <f t="shared" si="1"/>
        <v>-10855981</v>
      </c>
      <c r="F25" s="36">
        <f t="shared" si="1"/>
        <v>-10855981</v>
      </c>
      <c r="G25" s="36">
        <f t="shared" si="1"/>
        <v>47307872</v>
      </c>
      <c r="H25" s="36">
        <f t="shared" si="1"/>
        <v>-8398001</v>
      </c>
      <c r="I25" s="36">
        <f t="shared" si="1"/>
        <v>1458752</v>
      </c>
      <c r="J25" s="36">
        <f t="shared" si="1"/>
        <v>40368623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40368623</v>
      </c>
      <c r="X25" s="36">
        <f t="shared" si="1"/>
        <v>-9062253</v>
      </c>
      <c r="Y25" s="36">
        <f t="shared" si="1"/>
        <v>49430876</v>
      </c>
      <c r="Z25" s="37">
        <f>+IF(X25&lt;&gt;0,+(Y25/X25)*100,0)</f>
        <v>-545.45901554503052</v>
      </c>
      <c r="AA25" s="38">
        <f>SUM(AA15:AA24)</f>
        <v>-10855981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624192033</v>
      </c>
      <c r="D26" s="29">
        <f>+D13+D25</f>
        <v>0</v>
      </c>
      <c r="E26" s="30">
        <f t="shared" si="2"/>
        <v>59957642</v>
      </c>
      <c r="F26" s="31">
        <f t="shared" si="2"/>
        <v>59957642</v>
      </c>
      <c r="G26" s="31">
        <f t="shared" si="2"/>
        <v>633357053</v>
      </c>
      <c r="H26" s="31">
        <f t="shared" si="2"/>
        <v>-9993645</v>
      </c>
      <c r="I26" s="31">
        <f t="shared" si="2"/>
        <v>1143287</v>
      </c>
      <c r="J26" s="31">
        <f t="shared" si="2"/>
        <v>624506695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624506695</v>
      </c>
      <c r="X26" s="31">
        <f t="shared" si="2"/>
        <v>39732074</v>
      </c>
      <c r="Y26" s="31">
        <f t="shared" si="2"/>
        <v>584774621</v>
      </c>
      <c r="Z26" s="32">
        <f>+IF(X26&lt;&gt;0,+(Y26/X26)*100,0)</f>
        <v>1471.794855209421</v>
      </c>
      <c r="AA26" s="33">
        <f>+AA13+AA25</f>
        <v>59957642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1273199</v>
      </c>
      <c r="D30" s="18"/>
      <c r="E30" s="19"/>
      <c r="F30" s="20"/>
      <c r="G30" s="20">
        <v>1273199</v>
      </c>
      <c r="H30" s="20"/>
      <c r="I30" s="20"/>
      <c r="J30" s="20">
        <v>1273199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1273199</v>
      </c>
      <c r="X30" s="20"/>
      <c r="Y30" s="20">
        <v>1273199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806323</v>
      </c>
      <c r="D31" s="18"/>
      <c r="E31" s="19"/>
      <c r="F31" s="20"/>
      <c r="G31" s="20">
        <v>806322</v>
      </c>
      <c r="H31" s="20"/>
      <c r="I31" s="20"/>
      <c r="J31" s="20">
        <v>806322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806322</v>
      </c>
      <c r="X31" s="20"/>
      <c r="Y31" s="20">
        <v>806322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-12783372</v>
      </c>
      <c r="D32" s="18"/>
      <c r="E32" s="19">
        <v>1081213</v>
      </c>
      <c r="F32" s="20">
        <v>1081213</v>
      </c>
      <c r="G32" s="20">
        <v>-12460937</v>
      </c>
      <c r="H32" s="20">
        <v>-1044579</v>
      </c>
      <c r="I32" s="20">
        <v>289800</v>
      </c>
      <c r="J32" s="20">
        <v>-13215716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-13215716</v>
      </c>
      <c r="X32" s="20">
        <v>2700303</v>
      </c>
      <c r="Y32" s="20">
        <v>-15916019</v>
      </c>
      <c r="Z32" s="21">
        <v>-589.41603960740701</v>
      </c>
      <c r="AA32" s="22">
        <v>1081213</v>
      </c>
    </row>
    <row r="33" spans="1:27" x14ac:dyDescent="0.25">
      <c r="A33" s="23" t="s">
        <v>60</v>
      </c>
      <c r="B33" s="17" t="s">
        <v>32</v>
      </c>
      <c r="C33" s="18">
        <v>5827534</v>
      </c>
      <c r="D33" s="18"/>
      <c r="E33" s="19">
        <v>-149917483</v>
      </c>
      <c r="F33" s="20">
        <v>-149917483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-127042484</v>
      </c>
      <c r="Y33" s="20">
        <v>132870018</v>
      </c>
      <c r="Z33" s="21">
        <v>-104.58707498194069</v>
      </c>
      <c r="AA33" s="22">
        <v>-149917483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10290918</v>
      </c>
      <c r="D35" s="18"/>
      <c r="E35" s="19"/>
      <c r="F35" s="20"/>
      <c r="G35" s="20">
        <v>10470054</v>
      </c>
      <c r="H35" s="20">
        <v>176062</v>
      </c>
      <c r="I35" s="20">
        <v>166060</v>
      </c>
      <c r="J35" s="20">
        <v>10812176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10812176</v>
      </c>
      <c r="X35" s="20"/>
      <c r="Y35" s="20">
        <v>10812176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5414602</v>
      </c>
      <c r="D37" s="29">
        <f t="shared" ref="D37:Y37" si="3">SUM(D29:D36)</f>
        <v>0</v>
      </c>
      <c r="E37" s="30">
        <f t="shared" si="3"/>
        <v>-148836270</v>
      </c>
      <c r="F37" s="31">
        <f t="shared" si="3"/>
        <v>-148836270</v>
      </c>
      <c r="G37" s="31">
        <f t="shared" si="3"/>
        <v>5916172</v>
      </c>
      <c r="H37" s="31">
        <f t="shared" si="3"/>
        <v>-868517</v>
      </c>
      <c r="I37" s="31">
        <f t="shared" si="3"/>
        <v>455860</v>
      </c>
      <c r="J37" s="31">
        <f t="shared" si="3"/>
        <v>5503515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5503515</v>
      </c>
      <c r="X37" s="31">
        <f t="shared" si="3"/>
        <v>-124342181</v>
      </c>
      <c r="Y37" s="31">
        <f t="shared" si="3"/>
        <v>129845696</v>
      </c>
      <c r="Z37" s="32">
        <f>+IF(X37&lt;&gt;0,+(Y37/X37)*100,0)</f>
        <v>-104.42610460564465</v>
      </c>
      <c r="AA37" s="33">
        <f>SUM(AA29:AA36)</f>
        <v>-148836270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5414602</v>
      </c>
      <c r="D44" s="29">
        <f>+D37+D43</f>
        <v>0</v>
      </c>
      <c r="E44" s="30">
        <f t="shared" si="5"/>
        <v>-148836270</v>
      </c>
      <c r="F44" s="31">
        <f t="shared" si="5"/>
        <v>-148836270</v>
      </c>
      <c r="G44" s="31">
        <f t="shared" si="5"/>
        <v>5916172</v>
      </c>
      <c r="H44" s="31">
        <f t="shared" si="5"/>
        <v>-868517</v>
      </c>
      <c r="I44" s="31">
        <f t="shared" si="5"/>
        <v>455860</v>
      </c>
      <c r="J44" s="31">
        <f t="shared" si="5"/>
        <v>5503515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5503515</v>
      </c>
      <c r="X44" s="31">
        <f t="shared" si="5"/>
        <v>-124342181</v>
      </c>
      <c r="Y44" s="31">
        <f t="shared" si="5"/>
        <v>129845696</v>
      </c>
      <c r="Z44" s="32">
        <f>+IF(X44&lt;&gt;0,+(Y44/X44)*100,0)</f>
        <v>-104.42610460564465</v>
      </c>
      <c r="AA44" s="33">
        <f>+AA37+AA43</f>
        <v>-148836270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618777431</v>
      </c>
      <c r="D45" s="42">
        <f t="shared" si="6"/>
        <v>0</v>
      </c>
      <c r="E45" s="43">
        <f t="shared" si="6"/>
        <v>208793912</v>
      </c>
      <c r="F45" s="44">
        <f t="shared" si="6"/>
        <v>208793912</v>
      </c>
      <c r="G45" s="44">
        <f t="shared" si="6"/>
        <v>627440881</v>
      </c>
      <c r="H45" s="44">
        <f t="shared" si="6"/>
        <v>-9125128</v>
      </c>
      <c r="I45" s="44">
        <f t="shared" si="6"/>
        <v>687427</v>
      </c>
      <c r="J45" s="44">
        <f t="shared" si="6"/>
        <v>619003180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619003180</v>
      </c>
      <c r="X45" s="44">
        <f t="shared" si="6"/>
        <v>164074255</v>
      </c>
      <c r="Y45" s="44">
        <f t="shared" si="6"/>
        <v>454928925</v>
      </c>
      <c r="Z45" s="45">
        <f>+IF(X45&lt;&gt;0,+(Y45/X45)*100,0)</f>
        <v>277.27014515470449</v>
      </c>
      <c r="AA45" s="46">
        <f>+AA26-AA44</f>
        <v>208793912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-20376713</v>
      </c>
      <c r="D47" s="18"/>
      <c r="E47" s="19">
        <v>208793912</v>
      </c>
      <c r="F47" s="20">
        <v>208793912</v>
      </c>
      <c r="G47" s="20">
        <v>-29827116</v>
      </c>
      <c r="H47" s="20">
        <v>-2762720</v>
      </c>
      <c r="I47" s="20">
        <v>-2487089</v>
      </c>
      <c r="J47" s="20">
        <v>-35076925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-35076925</v>
      </c>
      <c r="X47" s="20">
        <v>164074255</v>
      </c>
      <c r="Y47" s="20">
        <v>-199151180</v>
      </c>
      <c r="Z47" s="47">
        <v>-121.37868917948158</v>
      </c>
      <c r="AA47" s="22">
        <v>208793912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-20376713</v>
      </c>
      <c r="D50" s="50">
        <f t="shared" ref="D50:Y50" si="7">SUM(D47:D49)</f>
        <v>0</v>
      </c>
      <c r="E50" s="51">
        <f t="shared" si="7"/>
        <v>208793912</v>
      </c>
      <c r="F50" s="52">
        <f t="shared" si="7"/>
        <v>208793912</v>
      </c>
      <c r="G50" s="52">
        <f t="shared" si="7"/>
        <v>-29827116</v>
      </c>
      <c r="H50" s="52">
        <f t="shared" si="7"/>
        <v>-2762720</v>
      </c>
      <c r="I50" s="52">
        <f t="shared" si="7"/>
        <v>-2487089</v>
      </c>
      <c r="J50" s="52">
        <f t="shared" si="7"/>
        <v>-35076925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-35076925</v>
      </c>
      <c r="X50" s="52">
        <f t="shared" si="7"/>
        <v>164074255</v>
      </c>
      <c r="Y50" s="52">
        <f t="shared" si="7"/>
        <v>-199151180</v>
      </c>
      <c r="Z50" s="53">
        <f>+IF(X50&lt;&gt;0,+(Y50/X50)*100,0)</f>
        <v>-121.37868917948158</v>
      </c>
      <c r="AA50" s="54">
        <f>SUM(AA47:AA49)</f>
        <v>208793912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-45333245</v>
      </c>
      <c r="D6" s="18"/>
      <c r="E6" s="19">
        <v>39373878</v>
      </c>
      <c r="F6" s="20">
        <v>39373878</v>
      </c>
      <c r="G6" s="20">
        <v>-82820731</v>
      </c>
      <c r="H6" s="20">
        <v>-6765282</v>
      </c>
      <c r="I6" s="20">
        <v>-1615305</v>
      </c>
      <c r="J6" s="20">
        <v>-91201318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-91201318</v>
      </c>
      <c r="X6" s="20">
        <v>14013314</v>
      </c>
      <c r="Y6" s="20">
        <v>-105214632</v>
      </c>
      <c r="Z6" s="21">
        <v>-750.81905679127715</v>
      </c>
      <c r="AA6" s="22">
        <v>39373878</v>
      </c>
    </row>
    <row r="7" spans="1:27" x14ac:dyDescent="0.25">
      <c r="A7" s="23" t="s">
        <v>35</v>
      </c>
      <c r="B7" s="17" t="s">
        <v>32</v>
      </c>
      <c r="C7" s="18">
        <v>390990387</v>
      </c>
      <c r="D7" s="18"/>
      <c r="E7" s="19">
        <v>-40474368</v>
      </c>
      <c r="F7" s="20">
        <v>-40474368</v>
      </c>
      <c r="G7" s="20">
        <v>392290371</v>
      </c>
      <c r="H7" s="20">
        <v>15445345</v>
      </c>
      <c r="I7" s="20">
        <v>8222442</v>
      </c>
      <c r="J7" s="20">
        <v>415958158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415958158</v>
      </c>
      <c r="X7" s="20">
        <v>-10118592</v>
      </c>
      <c r="Y7" s="20">
        <v>426076750</v>
      </c>
      <c r="Z7" s="21">
        <v>-4210.8304198845053</v>
      </c>
      <c r="AA7" s="22">
        <v>-40474368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-5531394</v>
      </c>
      <c r="D10" s="18"/>
      <c r="E10" s="19">
        <v>71606363</v>
      </c>
      <c r="F10" s="20">
        <v>71606363</v>
      </c>
      <c r="G10" s="20">
        <v>-5615467</v>
      </c>
      <c r="H10" s="20">
        <v>-126122</v>
      </c>
      <c r="I10" s="20">
        <v>-73248</v>
      </c>
      <c r="J10" s="20">
        <v>-5814837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-5814837</v>
      </c>
      <c r="X10" s="20">
        <v>71606363</v>
      </c>
      <c r="Y10" s="20">
        <v>-77421200</v>
      </c>
      <c r="Z10" s="21">
        <v>-108.12055906260734</v>
      </c>
      <c r="AA10" s="22">
        <v>71606363</v>
      </c>
    </row>
    <row r="11" spans="1:27" x14ac:dyDescent="0.25">
      <c r="A11" s="23" t="s">
        <v>39</v>
      </c>
      <c r="B11" s="17" t="s">
        <v>32</v>
      </c>
      <c r="C11" s="18">
        <v>6441999</v>
      </c>
      <c r="D11" s="18"/>
      <c r="E11" s="19"/>
      <c r="F11" s="20"/>
      <c r="G11" s="24">
        <v>6465720</v>
      </c>
      <c r="H11" s="24">
        <v>-4104081</v>
      </c>
      <c r="I11" s="24">
        <v>-756495</v>
      </c>
      <c r="J11" s="20">
        <v>1605144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1605144</v>
      </c>
      <c r="X11" s="20"/>
      <c r="Y11" s="24">
        <v>1605144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341894292</v>
      </c>
      <c r="D13" s="29">
        <f>SUM(D6:D12)</f>
        <v>0</v>
      </c>
      <c r="E13" s="30">
        <f t="shared" si="0"/>
        <v>70505873</v>
      </c>
      <c r="F13" s="31">
        <f t="shared" si="0"/>
        <v>70505873</v>
      </c>
      <c r="G13" s="31">
        <f t="shared" si="0"/>
        <v>305646438</v>
      </c>
      <c r="H13" s="31">
        <f t="shared" si="0"/>
        <v>4449860</v>
      </c>
      <c r="I13" s="31">
        <f t="shared" si="0"/>
        <v>5777394</v>
      </c>
      <c r="J13" s="31">
        <f t="shared" si="0"/>
        <v>315873692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315873692</v>
      </c>
      <c r="X13" s="31">
        <f t="shared" si="0"/>
        <v>75501085</v>
      </c>
      <c r="Y13" s="31">
        <f t="shared" si="0"/>
        <v>240372607</v>
      </c>
      <c r="Z13" s="32">
        <f>+IF(X13&lt;&gt;0,+(Y13/X13)*100,0)</f>
        <v>318.36973866004706</v>
      </c>
      <c r="AA13" s="33">
        <f>SUM(AA6:AA12)</f>
        <v>70505873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-6408966</v>
      </c>
      <c r="D16" s="18"/>
      <c r="E16" s="19"/>
      <c r="F16" s="20"/>
      <c r="G16" s="20">
        <v>-4945519</v>
      </c>
      <c r="H16" s="20">
        <v>-1463446</v>
      </c>
      <c r="I16" s="20"/>
      <c r="J16" s="20">
        <v>-6408965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-6408965</v>
      </c>
      <c r="X16" s="20"/>
      <c r="Y16" s="20">
        <v>-6408965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40673222</v>
      </c>
      <c r="D17" s="18"/>
      <c r="E17" s="19">
        <v>61250877</v>
      </c>
      <c r="F17" s="20">
        <v>61250877</v>
      </c>
      <c r="G17" s="24">
        <v>72831285</v>
      </c>
      <c r="H17" s="24">
        <v>-26697511</v>
      </c>
      <c r="I17" s="24">
        <v>6009548</v>
      </c>
      <c r="J17" s="20">
        <v>52143322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52143322</v>
      </c>
      <c r="X17" s="20">
        <v>12952470</v>
      </c>
      <c r="Y17" s="24">
        <v>39190852</v>
      </c>
      <c r="Z17" s="25">
        <v>302.57435068369199</v>
      </c>
      <c r="AA17" s="26">
        <v>61250877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34264256</v>
      </c>
      <c r="D25" s="29">
        <f t="shared" ref="D25:Y25" si="1">SUM(D15:D24)</f>
        <v>0</v>
      </c>
      <c r="E25" s="35">
        <f t="shared" si="1"/>
        <v>61250877</v>
      </c>
      <c r="F25" s="36">
        <f t="shared" si="1"/>
        <v>61250877</v>
      </c>
      <c r="G25" s="36">
        <f t="shared" si="1"/>
        <v>67885766</v>
      </c>
      <c r="H25" s="36">
        <f t="shared" si="1"/>
        <v>-28160957</v>
      </c>
      <c r="I25" s="36">
        <f t="shared" si="1"/>
        <v>6009548</v>
      </c>
      <c r="J25" s="36">
        <f t="shared" si="1"/>
        <v>45734357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45734357</v>
      </c>
      <c r="X25" s="36">
        <f t="shared" si="1"/>
        <v>12952470</v>
      </c>
      <c r="Y25" s="36">
        <f t="shared" si="1"/>
        <v>32781887</v>
      </c>
      <c r="Z25" s="37">
        <f>+IF(X25&lt;&gt;0,+(Y25/X25)*100,0)</f>
        <v>253.09371108367748</v>
      </c>
      <c r="AA25" s="38">
        <f>SUM(AA15:AA24)</f>
        <v>61250877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376158548</v>
      </c>
      <c r="D26" s="29">
        <f>+D13+D25</f>
        <v>0</v>
      </c>
      <c r="E26" s="30">
        <f t="shared" si="2"/>
        <v>131756750</v>
      </c>
      <c r="F26" s="31">
        <f t="shared" si="2"/>
        <v>131756750</v>
      </c>
      <c r="G26" s="31">
        <f t="shared" si="2"/>
        <v>373532204</v>
      </c>
      <c r="H26" s="31">
        <f t="shared" si="2"/>
        <v>-23711097</v>
      </c>
      <c r="I26" s="31">
        <f t="shared" si="2"/>
        <v>11786942</v>
      </c>
      <c r="J26" s="31">
        <f t="shared" si="2"/>
        <v>361608049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361608049</v>
      </c>
      <c r="X26" s="31">
        <f t="shared" si="2"/>
        <v>88453555</v>
      </c>
      <c r="Y26" s="31">
        <f t="shared" si="2"/>
        <v>273154494</v>
      </c>
      <c r="Z26" s="32">
        <f>+IF(X26&lt;&gt;0,+(Y26/X26)*100,0)</f>
        <v>308.81121058390477</v>
      </c>
      <c r="AA26" s="33">
        <f>+AA13+AA25</f>
        <v>131756750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-367588</v>
      </c>
      <c r="D31" s="18"/>
      <c r="E31" s="19"/>
      <c r="F31" s="20"/>
      <c r="G31" s="20">
        <v>-376262</v>
      </c>
      <c r="H31" s="20">
        <v>-6177</v>
      </c>
      <c r="I31" s="20">
        <v>-4374</v>
      </c>
      <c r="J31" s="20">
        <v>-386813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-386813</v>
      </c>
      <c r="X31" s="20"/>
      <c r="Y31" s="20">
        <v>-386813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46341326</v>
      </c>
      <c r="D32" s="18"/>
      <c r="E32" s="19">
        <v>-5882577</v>
      </c>
      <c r="F32" s="20">
        <v>-5882577</v>
      </c>
      <c r="G32" s="20">
        <v>-568374</v>
      </c>
      <c r="H32" s="20">
        <v>-2612302</v>
      </c>
      <c r="I32" s="20">
        <v>-2529159</v>
      </c>
      <c r="J32" s="20">
        <v>-5709835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-5709835</v>
      </c>
      <c r="X32" s="20">
        <v>-3830889</v>
      </c>
      <c r="Y32" s="20">
        <v>-1878946</v>
      </c>
      <c r="Z32" s="21">
        <v>49.047257699192016</v>
      </c>
      <c r="AA32" s="22">
        <v>-5882577</v>
      </c>
    </row>
    <row r="33" spans="1:27" x14ac:dyDescent="0.25">
      <c r="A33" s="23" t="s">
        <v>60</v>
      </c>
      <c r="B33" s="17" t="s">
        <v>32</v>
      </c>
      <c r="C33" s="18">
        <v>-130042313</v>
      </c>
      <c r="D33" s="18"/>
      <c r="E33" s="19">
        <v>1</v>
      </c>
      <c r="F33" s="20">
        <v>1</v>
      </c>
      <c r="G33" s="20">
        <v>-130042313</v>
      </c>
      <c r="H33" s="20">
        <v>-6134947</v>
      </c>
      <c r="I33" s="20">
        <v>-6833951</v>
      </c>
      <c r="J33" s="20">
        <v>-143011211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-143011211</v>
      </c>
      <c r="X33" s="20">
        <v>-25009808</v>
      </c>
      <c r="Y33" s="20">
        <v>-118001403</v>
      </c>
      <c r="Z33" s="21">
        <v>471.82050737854524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42733988</v>
      </c>
      <c r="D35" s="18"/>
      <c r="E35" s="19"/>
      <c r="F35" s="20"/>
      <c r="G35" s="20">
        <v>44621587</v>
      </c>
      <c r="H35" s="20">
        <v>373767</v>
      </c>
      <c r="I35" s="20">
        <v>547849</v>
      </c>
      <c r="J35" s="20">
        <v>45543203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45543203</v>
      </c>
      <c r="X35" s="20"/>
      <c r="Y35" s="20">
        <v>45543203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-41334587</v>
      </c>
      <c r="D37" s="29">
        <f t="shared" ref="D37:Y37" si="3">SUM(D29:D36)</f>
        <v>0</v>
      </c>
      <c r="E37" s="30">
        <f t="shared" si="3"/>
        <v>-5882576</v>
      </c>
      <c r="F37" s="31">
        <f t="shared" si="3"/>
        <v>-5882576</v>
      </c>
      <c r="G37" s="31">
        <f t="shared" si="3"/>
        <v>-86365362</v>
      </c>
      <c r="H37" s="31">
        <f t="shared" si="3"/>
        <v>-8379659</v>
      </c>
      <c r="I37" s="31">
        <f t="shared" si="3"/>
        <v>-8819635</v>
      </c>
      <c r="J37" s="31">
        <f t="shared" si="3"/>
        <v>-103564656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-103564656</v>
      </c>
      <c r="X37" s="31">
        <f t="shared" si="3"/>
        <v>-28840697</v>
      </c>
      <c r="Y37" s="31">
        <f t="shared" si="3"/>
        <v>-74723959</v>
      </c>
      <c r="Z37" s="32">
        <f>+IF(X37&lt;&gt;0,+(Y37/X37)*100,0)</f>
        <v>259.09207048636864</v>
      </c>
      <c r="AA37" s="33">
        <f>SUM(AA29:AA36)</f>
        <v>-5882576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-41334587</v>
      </c>
      <c r="D44" s="29">
        <f>+D37+D43</f>
        <v>0</v>
      </c>
      <c r="E44" s="30">
        <f t="shared" si="5"/>
        <v>-5882576</v>
      </c>
      <c r="F44" s="31">
        <f t="shared" si="5"/>
        <v>-5882576</v>
      </c>
      <c r="G44" s="31">
        <f t="shared" si="5"/>
        <v>-86365362</v>
      </c>
      <c r="H44" s="31">
        <f t="shared" si="5"/>
        <v>-8379659</v>
      </c>
      <c r="I44" s="31">
        <f t="shared" si="5"/>
        <v>-8819635</v>
      </c>
      <c r="J44" s="31">
        <f t="shared" si="5"/>
        <v>-103564656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-103564656</v>
      </c>
      <c r="X44" s="31">
        <f t="shared" si="5"/>
        <v>-28840697</v>
      </c>
      <c r="Y44" s="31">
        <f t="shared" si="5"/>
        <v>-74723959</v>
      </c>
      <c r="Z44" s="32">
        <f>+IF(X44&lt;&gt;0,+(Y44/X44)*100,0)</f>
        <v>259.09207048636864</v>
      </c>
      <c r="AA44" s="33">
        <f>+AA37+AA43</f>
        <v>-5882576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417493135</v>
      </c>
      <c r="D45" s="42">
        <f t="shared" si="6"/>
        <v>0</v>
      </c>
      <c r="E45" s="43">
        <f t="shared" si="6"/>
        <v>137639326</v>
      </c>
      <c r="F45" s="44">
        <f t="shared" si="6"/>
        <v>137639326</v>
      </c>
      <c r="G45" s="44">
        <f t="shared" si="6"/>
        <v>459897566</v>
      </c>
      <c r="H45" s="44">
        <f t="shared" si="6"/>
        <v>-15331438</v>
      </c>
      <c r="I45" s="44">
        <f t="shared" si="6"/>
        <v>20606577</v>
      </c>
      <c r="J45" s="44">
        <f t="shared" si="6"/>
        <v>465172705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465172705</v>
      </c>
      <c r="X45" s="44">
        <f t="shared" si="6"/>
        <v>117294252</v>
      </c>
      <c r="Y45" s="44">
        <f t="shared" si="6"/>
        <v>347878453</v>
      </c>
      <c r="Z45" s="45">
        <f>+IF(X45&lt;&gt;0,+(Y45/X45)*100,0)</f>
        <v>296.58610466265645</v>
      </c>
      <c r="AA45" s="46">
        <f>+AA26-AA44</f>
        <v>137639326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-1174203049</v>
      </c>
      <c r="D47" s="18"/>
      <c r="E47" s="19">
        <v>66032963</v>
      </c>
      <c r="F47" s="20">
        <v>66032963</v>
      </c>
      <c r="G47" s="20">
        <v>-725117906</v>
      </c>
      <c r="H47" s="20">
        <v>1944898</v>
      </c>
      <c r="I47" s="20">
        <v>-422318895</v>
      </c>
      <c r="J47" s="20">
        <v>-1145491903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-1145491903</v>
      </c>
      <c r="X47" s="20">
        <v>45687889</v>
      </c>
      <c r="Y47" s="20">
        <v>-1191179792</v>
      </c>
      <c r="Z47" s="47">
        <v>-2607.2112721163371</v>
      </c>
      <c r="AA47" s="22">
        <v>66032963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-1174203049</v>
      </c>
      <c r="D50" s="50">
        <f t="shared" ref="D50:Y50" si="7">SUM(D47:D49)</f>
        <v>0</v>
      </c>
      <c r="E50" s="51">
        <f t="shared" si="7"/>
        <v>66032963</v>
      </c>
      <c r="F50" s="52">
        <f t="shared" si="7"/>
        <v>66032963</v>
      </c>
      <c r="G50" s="52">
        <f t="shared" si="7"/>
        <v>-725117906</v>
      </c>
      <c r="H50" s="52">
        <f t="shared" si="7"/>
        <v>1944898</v>
      </c>
      <c r="I50" s="52">
        <f t="shared" si="7"/>
        <v>-422318895</v>
      </c>
      <c r="J50" s="52">
        <f t="shared" si="7"/>
        <v>-1145491903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-1145491903</v>
      </c>
      <c r="X50" s="52">
        <f t="shared" si="7"/>
        <v>45687889</v>
      </c>
      <c r="Y50" s="52">
        <f t="shared" si="7"/>
        <v>-1191179792</v>
      </c>
      <c r="Z50" s="53">
        <f>+IF(X50&lt;&gt;0,+(Y50/X50)*100,0)</f>
        <v>-2607.2112721163371</v>
      </c>
      <c r="AA50" s="54">
        <f>SUM(AA47:AA49)</f>
        <v>66032963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341134559</v>
      </c>
      <c r="D6" s="18"/>
      <c r="E6" s="19">
        <v>27902046</v>
      </c>
      <c r="F6" s="20">
        <v>27902046</v>
      </c>
      <c r="G6" s="20">
        <v>366857223</v>
      </c>
      <c r="H6" s="20">
        <v>4172780</v>
      </c>
      <c r="I6" s="20">
        <v>2259313</v>
      </c>
      <c r="J6" s="20">
        <v>373289316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373289316</v>
      </c>
      <c r="X6" s="20">
        <v>15139248</v>
      </c>
      <c r="Y6" s="20">
        <v>358150068</v>
      </c>
      <c r="Z6" s="21">
        <v>2365.7057999181993</v>
      </c>
      <c r="AA6" s="22">
        <v>27902046</v>
      </c>
    </row>
    <row r="7" spans="1:27" x14ac:dyDescent="0.25">
      <c r="A7" s="23" t="s">
        <v>35</v>
      </c>
      <c r="B7" s="17" t="s">
        <v>32</v>
      </c>
      <c r="C7" s="18">
        <v>23267428</v>
      </c>
      <c r="D7" s="18"/>
      <c r="E7" s="19">
        <v>39827432</v>
      </c>
      <c r="F7" s="20">
        <v>39827432</v>
      </c>
      <c r="G7" s="20">
        <v>23675121</v>
      </c>
      <c r="H7" s="20">
        <v>1561400</v>
      </c>
      <c r="I7" s="20">
        <v>1472597</v>
      </c>
      <c r="J7" s="20">
        <v>26709118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26709118</v>
      </c>
      <c r="X7" s="20">
        <v>25404662</v>
      </c>
      <c r="Y7" s="20">
        <v>1304456</v>
      </c>
      <c r="Z7" s="21">
        <v>5.1347111014505922</v>
      </c>
      <c r="AA7" s="22">
        <v>39827432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-20669416</v>
      </c>
      <c r="D10" s="18"/>
      <c r="E10" s="19"/>
      <c r="F10" s="20"/>
      <c r="G10" s="20">
        <v>-21188373</v>
      </c>
      <c r="H10" s="20">
        <v>-288138</v>
      </c>
      <c r="I10" s="20">
        <v>-224194</v>
      </c>
      <c r="J10" s="20">
        <v>-21700705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-21700705</v>
      </c>
      <c r="X10" s="20">
        <v>-3</v>
      </c>
      <c r="Y10" s="20">
        <v>-21700702</v>
      </c>
      <c r="Z10" s="21">
        <v>723356733.33333325</v>
      </c>
      <c r="AA10" s="22"/>
    </row>
    <row r="11" spans="1:27" x14ac:dyDescent="0.25">
      <c r="A11" s="23" t="s">
        <v>39</v>
      </c>
      <c r="B11" s="17" t="s">
        <v>32</v>
      </c>
      <c r="C11" s="18">
        <v>948527</v>
      </c>
      <c r="D11" s="18"/>
      <c r="E11" s="19">
        <v>244500</v>
      </c>
      <c r="F11" s="20">
        <v>244500</v>
      </c>
      <c r="G11" s="24">
        <v>1124332</v>
      </c>
      <c r="H11" s="24">
        <v>-25031</v>
      </c>
      <c r="I11" s="24">
        <v>331257</v>
      </c>
      <c r="J11" s="20">
        <v>1430558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1430558</v>
      </c>
      <c r="X11" s="20">
        <v>54000</v>
      </c>
      <c r="Y11" s="24">
        <v>1376558</v>
      </c>
      <c r="Z11" s="25">
        <v>2549.1814814814816</v>
      </c>
      <c r="AA11" s="26">
        <v>244500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344395286</v>
      </c>
      <c r="D13" s="29">
        <f>SUM(D6:D12)</f>
        <v>0</v>
      </c>
      <c r="E13" s="30">
        <f t="shared" si="0"/>
        <v>67973978</v>
      </c>
      <c r="F13" s="31">
        <f t="shared" si="0"/>
        <v>67973978</v>
      </c>
      <c r="G13" s="31">
        <f t="shared" si="0"/>
        <v>370182491</v>
      </c>
      <c r="H13" s="31">
        <f t="shared" si="0"/>
        <v>5421011</v>
      </c>
      <c r="I13" s="31">
        <f t="shared" si="0"/>
        <v>3838973</v>
      </c>
      <c r="J13" s="31">
        <f t="shared" si="0"/>
        <v>379442475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379442475</v>
      </c>
      <c r="X13" s="31">
        <f t="shared" si="0"/>
        <v>40597907</v>
      </c>
      <c r="Y13" s="31">
        <f t="shared" si="0"/>
        <v>338844568</v>
      </c>
      <c r="Z13" s="32">
        <f>+IF(X13&lt;&gt;0,+(Y13/X13)*100,0)</f>
        <v>834.63555892179374</v>
      </c>
      <c r="AA13" s="33">
        <f>SUM(AA6:AA12)</f>
        <v>67973978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-36547027</v>
      </c>
      <c r="D17" s="18"/>
      <c r="E17" s="19">
        <v>1027699034</v>
      </c>
      <c r="F17" s="20">
        <v>1027699034</v>
      </c>
      <c r="G17" s="24">
        <v>30110745</v>
      </c>
      <c r="H17" s="24">
        <v>-66777949</v>
      </c>
      <c r="I17" s="24">
        <v>1216584</v>
      </c>
      <c r="J17" s="20">
        <v>-35450620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-35450620</v>
      </c>
      <c r="X17" s="20">
        <v>1040558367</v>
      </c>
      <c r="Y17" s="24">
        <v>-1076008987</v>
      </c>
      <c r="Z17" s="25">
        <v>-103.40688433482174</v>
      </c>
      <c r="AA17" s="26">
        <v>1027699034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-36547027</v>
      </c>
      <c r="D25" s="29">
        <f t="shared" ref="D25:Y25" si="1">SUM(D15:D24)</f>
        <v>0</v>
      </c>
      <c r="E25" s="35">
        <f t="shared" si="1"/>
        <v>1027699034</v>
      </c>
      <c r="F25" s="36">
        <f t="shared" si="1"/>
        <v>1027699034</v>
      </c>
      <c r="G25" s="36">
        <f t="shared" si="1"/>
        <v>30110745</v>
      </c>
      <c r="H25" s="36">
        <f t="shared" si="1"/>
        <v>-66777949</v>
      </c>
      <c r="I25" s="36">
        <f t="shared" si="1"/>
        <v>1216584</v>
      </c>
      <c r="J25" s="36">
        <f t="shared" si="1"/>
        <v>-35450620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-35450620</v>
      </c>
      <c r="X25" s="36">
        <f t="shared" si="1"/>
        <v>1040558367</v>
      </c>
      <c r="Y25" s="36">
        <f t="shared" si="1"/>
        <v>-1076008987</v>
      </c>
      <c r="Z25" s="37">
        <f>+IF(X25&lt;&gt;0,+(Y25/X25)*100,0)</f>
        <v>-103.40688433482174</v>
      </c>
      <c r="AA25" s="38">
        <f>SUM(AA15:AA24)</f>
        <v>1027699034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307848259</v>
      </c>
      <c r="D26" s="29">
        <f>+D13+D25</f>
        <v>0</v>
      </c>
      <c r="E26" s="30">
        <f t="shared" si="2"/>
        <v>1095673012</v>
      </c>
      <c r="F26" s="31">
        <f t="shared" si="2"/>
        <v>1095673012</v>
      </c>
      <c r="G26" s="31">
        <f t="shared" si="2"/>
        <v>400293236</v>
      </c>
      <c r="H26" s="31">
        <f t="shared" si="2"/>
        <v>-61356938</v>
      </c>
      <c r="I26" s="31">
        <f t="shared" si="2"/>
        <v>5055557</v>
      </c>
      <c r="J26" s="31">
        <f t="shared" si="2"/>
        <v>343991855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343991855</v>
      </c>
      <c r="X26" s="31">
        <f t="shared" si="2"/>
        <v>1081156274</v>
      </c>
      <c r="Y26" s="31">
        <f t="shared" si="2"/>
        <v>-737164419</v>
      </c>
      <c r="Z26" s="32">
        <f>+IF(X26&lt;&gt;0,+(Y26/X26)*100,0)</f>
        <v>-68.182966396955862</v>
      </c>
      <c r="AA26" s="33">
        <f>+AA13+AA25</f>
        <v>1095673012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-1131804</v>
      </c>
      <c r="D31" s="18"/>
      <c r="E31" s="19"/>
      <c r="F31" s="20"/>
      <c r="G31" s="20">
        <v>-1136344</v>
      </c>
      <c r="H31" s="20">
        <v>-6897</v>
      </c>
      <c r="I31" s="20">
        <v>-6447</v>
      </c>
      <c r="J31" s="20">
        <v>-1149688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-1149688</v>
      </c>
      <c r="X31" s="20"/>
      <c r="Y31" s="20">
        <v>-1149688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-177834217</v>
      </c>
      <c r="D32" s="18"/>
      <c r="E32" s="19">
        <v>1874511</v>
      </c>
      <c r="F32" s="20">
        <v>1874511</v>
      </c>
      <c r="G32" s="20">
        <v>-206456366</v>
      </c>
      <c r="H32" s="20">
        <v>20579729</v>
      </c>
      <c r="I32" s="20">
        <v>-1643428</v>
      </c>
      <c r="J32" s="20">
        <v>-187520065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-187520065</v>
      </c>
      <c r="X32" s="20">
        <v>414000</v>
      </c>
      <c r="Y32" s="20">
        <v>-187934065</v>
      </c>
      <c r="Z32" s="21">
        <v>-45394.701690821254</v>
      </c>
      <c r="AA32" s="22">
        <v>1874511</v>
      </c>
    </row>
    <row r="33" spans="1:27" x14ac:dyDescent="0.25">
      <c r="A33" s="23" t="s">
        <v>60</v>
      </c>
      <c r="B33" s="17" t="s">
        <v>32</v>
      </c>
      <c r="C33" s="18">
        <v>3273915</v>
      </c>
      <c r="D33" s="18"/>
      <c r="E33" s="19"/>
      <c r="F33" s="20"/>
      <c r="G33" s="20">
        <v>7661567</v>
      </c>
      <c r="H33" s="20"/>
      <c r="I33" s="20">
        <v>-1311829</v>
      </c>
      <c r="J33" s="20">
        <v>6349738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6349738</v>
      </c>
      <c r="X33" s="20"/>
      <c r="Y33" s="20">
        <v>6349738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11128145</v>
      </c>
      <c r="D35" s="18"/>
      <c r="E35" s="19">
        <v>1263479</v>
      </c>
      <c r="F35" s="20">
        <v>1263479</v>
      </c>
      <c r="G35" s="20">
        <v>12633499</v>
      </c>
      <c r="H35" s="20">
        <v>46595</v>
      </c>
      <c r="I35" s="20">
        <v>191524</v>
      </c>
      <c r="J35" s="20">
        <v>12871618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12871618</v>
      </c>
      <c r="X35" s="20">
        <v>312120</v>
      </c>
      <c r="Y35" s="20">
        <v>12559498</v>
      </c>
      <c r="Z35" s="21">
        <v>4023.9324618736382</v>
      </c>
      <c r="AA35" s="22">
        <v>1263479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-164563961</v>
      </c>
      <c r="D37" s="29">
        <f t="shared" ref="D37:Y37" si="3">SUM(D29:D36)</f>
        <v>0</v>
      </c>
      <c r="E37" s="30">
        <f t="shared" si="3"/>
        <v>3137990</v>
      </c>
      <c r="F37" s="31">
        <f t="shared" si="3"/>
        <v>3137990</v>
      </c>
      <c r="G37" s="31">
        <f t="shared" si="3"/>
        <v>-187297644</v>
      </c>
      <c r="H37" s="31">
        <f t="shared" si="3"/>
        <v>20619427</v>
      </c>
      <c r="I37" s="31">
        <f t="shared" si="3"/>
        <v>-2770180</v>
      </c>
      <c r="J37" s="31">
        <f t="shared" si="3"/>
        <v>-169448397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-169448397</v>
      </c>
      <c r="X37" s="31">
        <f t="shared" si="3"/>
        <v>726120</v>
      </c>
      <c r="Y37" s="31">
        <f t="shared" si="3"/>
        <v>-170174517</v>
      </c>
      <c r="Z37" s="32">
        <f>+IF(X37&lt;&gt;0,+(Y37/X37)*100,0)</f>
        <v>-23436.142373161463</v>
      </c>
      <c r="AA37" s="33">
        <f>SUM(AA29:AA36)</f>
        <v>3137990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-164563961</v>
      </c>
      <c r="D44" s="29">
        <f>+D37+D43</f>
        <v>0</v>
      </c>
      <c r="E44" s="30">
        <f t="shared" si="5"/>
        <v>3137990</v>
      </c>
      <c r="F44" s="31">
        <f t="shared" si="5"/>
        <v>3137990</v>
      </c>
      <c r="G44" s="31">
        <f t="shared" si="5"/>
        <v>-187297644</v>
      </c>
      <c r="H44" s="31">
        <f t="shared" si="5"/>
        <v>20619427</v>
      </c>
      <c r="I44" s="31">
        <f t="shared" si="5"/>
        <v>-2770180</v>
      </c>
      <c r="J44" s="31">
        <f t="shared" si="5"/>
        <v>-169448397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-169448397</v>
      </c>
      <c r="X44" s="31">
        <f t="shared" si="5"/>
        <v>726120</v>
      </c>
      <c r="Y44" s="31">
        <f t="shared" si="5"/>
        <v>-170174517</v>
      </c>
      <c r="Z44" s="32">
        <f>+IF(X44&lt;&gt;0,+(Y44/X44)*100,0)</f>
        <v>-23436.142373161463</v>
      </c>
      <c r="AA44" s="33">
        <f>+AA37+AA43</f>
        <v>3137990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472412220</v>
      </c>
      <c r="D45" s="42">
        <f t="shared" si="6"/>
        <v>0</v>
      </c>
      <c r="E45" s="43">
        <f t="shared" si="6"/>
        <v>1092535022</v>
      </c>
      <c r="F45" s="44">
        <f t="shared" si="6"/>
        <v>1092535022</v>
      </c>
      <c r="G45" s="44">
        <f t="shared" si="6"/>
        <v>587590880</v>
      </c>
      <c r="H45" s="44">
        <f t="shared" si="6"/>
        <v>-81976365</v>
      </c>
      <c r="I45" s="44">
        <f t="shared" si="6"/>
        <v>7825737</v>
      </c>
      <c r="J45" s="44">
        <f t="shared" si="6"/>
        <v>513440252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513440252</v>
      </c>
      <c r="X45" s="44">
        <f t="shared" si="6"/>
        <v>1080430154</v>
      </c>
      <c r="Y45" s="44">
        <f t="shared" si="6"/>
        <v>-566989902</v>
      </c>
      <c r="Z45" s="45">
        <f>+IF(X45&lt;&gt;0,+(Y45/X45)*100,0)</f>
        <v>-52.478163433413393</v>
      </c>
      <c r="AA45" s="46">
        <f>+AA26-AA44</f>
        <v>1092535022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57062050</v>
      </c>
      <c r="D47" s="18"/>
      <c r="E47" s="19">
        <v>32489613</v>
      </c>
      <c r="F47" s="20">
        <v>32489613</v>
      </c>
      <c r="G47" s="20">
        <v>72586936</v>
      </c>
      <c r="H47" s="20">
        <v>-1296884</v>
      </c>
      <c r="I47" s="20">
        <v>-446532</v>
      </c>
      <c r="J47" s="20">
        <v>70843520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70843520</v>
      </c>
      <c r="X47" s="20">
        <v>20384745</v>
      </c>
      <c r="Y47" s="20">
        <v>50458775</v>
      </c>
      <c r="Z47" s="47">
        <v>247.53203927741066</v>
      </c>
      <c r="AA47" s="22">
        <v>32489613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57062050</v>
      </c>
      <c r="D50" s="50">
        <f t="shared" ref="D50:Y50" si="7">SUM(D47:D49)</f>
        <v>0</v>
      </c>
      <c r="E50" s="51">
        <f t="shared" si="7"/>
        <v>32489613</v>
      </c>
      <c r="F50" s="52">
        <f t="shared" si="7"/>
        <v>32489613</v>
      </c>
      <c r="G50" s="52">
        <f t="shared" si="7"/>
        <v>72586936</v>
      </c>
      <c r="H50" s="52">
        <f t="shared" si="7"/>
        <v>-1296884</v>
      </c>
      <c r="I50" s="52">
        <f t="shared" si="7"/>
        <v>-446532</v>
      </c>
      <c r="J50" s="52">
        <f t="shared" si="7"/>
        <v>70843520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70843520</v>
      </c>
      <c r="X50" s="52">
        <f t="shared" si="7"/>
        <v>20384745</v>
      </c>
      <c r="Y50" s="52">
        <f t="shared" si="7"/>
        <v>50458775</v>
      </c>
      <c r="Z50" s="53">
        <f>+IF(X50&lt;&gt;0,+(Y50/X50)*100,0)</f>
        <v>247.53203927741066</v>
      </c>
      <c r="AA50" s="54">
        <f>SUM(AA47:AA49)</f>
        <v>32489613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-70190977</v>
      </c>
      <c r="D6" s="18"/>
      <c r="E6" s="19">
        <v>-1957008</v>
      </c>
      <c r="F6" s="20">
        <v>-1957008</v>
      </c>
      <c r="G6" s="20"/>
      <c r="H6" s="20">
        <v>38800</v>
      </c>
      <c r="I6" s="20">
        <v>123823</v>
      </c>
      <c r="J6" s="20">
        <v>162623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162623</v>
      </c>
      <c r="X6" s="20">
        <v>-489252</v>
      </c>
      <c r="Y6" s="20">
        <v>651875</v>
      </c>
      <c r="Z6" s="21">
        <v>-133.23910786261476</v>
      </c>
      <c r="AA6" s="22">
        <v>-1957008</v>
      </c>
    </row>
    <row r="7" spans="1:27" x14ac:dyDescent="0.25">
      <c r="A7" s="23" t="s">
        <v>35</v>
      </c>
      <c r="B7" s="17" t="s">
        <v>32</v>
      </c>
      <c r="C7" s="18">
        <v>-4455463</v>
      </c>
      <c r="D7" s="18"/>
      <c r="E7" s="19">
        <v>7293372</v>
      </c>
      <c r="F7" s="20">
        <v>7293372</v>
      </c>
      <c r="G7" s="20"/>
      <c r="H7" s="20">
        <v>813613</v>
      </c>
      <c r="I7" s="20">
        <v>-448665</v>
      </c>
      <c r="J7" s="20">
        <v>364948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364948</v>
      </c>
      <c r="X7" s="20">
        <v>1823343</v>
      </c>
      <c r="Y7" s="20">
        <v>-1458395</v>
      </c>
      <c r="Z7" s="21">
        <v>-79.984676498058775</v>
      </c>
      <c r="AA7" s="22">
        <v>7293372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7384505</v>
      </c>
      <c r="D11" s="18"/>
      <c r="E11" s="19"/>
      <c r="F11" s="20"/>
      <c r="G11" s="24"/>
      <c r="H11" s="24">
        <v>18670</v>
      </c>
      <c r="I11" s="24">
        <v>-57165</v>
      </c>
      <c r="J11" s="20">
        <v>-38495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-38495</v>
      </c>
      <c r="X11" s="20"/>
      <c r="Y11" s="24">
        <v>-38495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-67298972</v>
      </c>
      <c r="D13" s="29">
        <f>SUM(D6:D12)</f>
        <v>0</v>
      </c>
      <c r="E13" s="30">
        <f t="shared" si="0"/>
        <v>5336364</v>
      </c>
      <c r="F13" s="31">
        <f t="shared" si="0"/>
        <v>5336364</v>
      </c>
      <c r="G13" s="31">
        <f t="shared" si="0"/>
        <v>0</v>
      </c>
      <c r="H13" s="31">
        <f t="shared" si="0"/>
        <v>871083</v>
      </c>
      <c r="I13" s="31">
        <f t="shared" si="0"/>
        <v>-382007</v>
      </c>
      <c r="J13" s="31">
        <f t="shared" si="0"/>
        <v>489076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489076</v>
      </c>
      <c r="X13" s="31">
        <f t="shared" si="0"/>
        <v>1334091</v>
      </c>
      <c r="Y13" s="31">
        <f t="shared" si="0"/>
        <v>-845015</v>
      </c>
      <c r="Z13" s="32">
        <f>+IF(X13&lt;&gt;0,+(Y13/X13)*100,0)</f>
        <v>-63.340131970008038</v>
      </c>
      <c r="AA13" s="33">
        <f>SUM(AA6:AA12)</f>
        <v>5336364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317486265</v>
      </c>
      <c r="D17" s="18"/>
      <c r="E17" s="19"/>
      <c r="F17" s="20"/>
      <c r="G17" s="24"/>
      <c r="H17" s="24">
        <v>-455478</v>
      </c>
      <c r="I17" s="24">
        <v>273732</v>
      </c>
      <c r="J17" s="20">
        <v>-181746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-181746</v>
      </c>
      <c r="X17" s="20"/>
      <c r="Y17" s="24">
        <v>-181746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317486265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-455478</v>
      </c>
      <c r="I25" s="36">
        <f t="shared" si="1"/>
        <v>273732</v>
      </c>
      <c r="J25" s="36">
        <f t="shared" si="1"/>
        <v>-181746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-181746</v>
      </c>
      <c r="X25" s="36">
        <f t="shared" si="1"/>
        <v>0</v>
      </c>
      <c r="Y25" s="36">
        <f t="shared" si="1"/>
        <v>-181746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250187293</v>
      </c>
      <c r="D26" s="29">
        <f>+D13+D25</f>
        <v>0</v>
      </c>
      <c r="E26" s="30">
        <f t="shared" si="2"/>
        <v>5336364</v>
      </c>
      <c r="F26" s="31">
        <f t="shared" si="2"/>
        <v>5336364</v>
      </c>
      <c r="G26" s="31">
        <f t="shared" si="2"/>
        <v>0</v>
      </c>
      <c r="H26" s="31">
        <f t="shared" si="2"/>
        <v>415605</v>
      </c>
      <c r="I26" s="31">
        <f t="shared" si="2"/>
        <v>-108275</v>
      </c>
      <c r="J26" s="31">
        <f t="shared" si="2"/>
        <v>307330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307330</v>
      </c>
      <c r="X26" s="31">
        <f t="shared" si="2"/>
        <v>1334091</v>
      </c>
      <c r="Y26" s="31">
        <f t="shared" si="2"/>
        <v>-1026761</v>
      </c>
      <c r="Z26" s="32">
        <f>+IF(X26&lt;&gt;0,+(Y26/X26)*100,0)</f>
        <v>-76.963340581714448</v>
      </c>
      <c r="AA26" s="33">
        <f>+AA13+AA25</f>
        <v>5336364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83815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1500386</v>
      </c>
      <c r="D32" s="18"/>
      <c r="E32" s="19"/>
      <c r="F32" s="20"/>
      <c r="G32" s="20"/>
      <c r="H32" s="20">
        <v>1602395</v>
      </c>
      <c r="I32" s="20">
        <v>720808</v>
      </c>
      <c r="J32" s="20">
        <v>2323203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2323203</v>
      </c>
      <c r="X32" s="20"/>
      <c r="Y32" s="20">
        <v>2323203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-20078049</v>
      </c>
      <c r="D33" s="18"/>
      <c r="E33" s="19"/>
      <c r="F33" s="20"/>
      <c r="G33" s="20"/>
      <c r="H33" s="20">
        <v>-859212</v>
      </c>
      <c r="I33" s="20"/>
      <c r="J33" s="20">
        <v>-859212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-859212</v>
      </c>
      <c r="X33" s="20"/>
      <c r="Y33" s="20">
        <v>-859212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13448972</v>
      </c>
      <c r="D35" s="18"/>
      <c r="E35" s="19"/>
      <c r="F35" s="20"/>
      <c r="G35" s="20"/>
      <c r="H35" s="20">
        <v>52125</v>
      </c>
      <c r="I35" s="20">
        <v>-124682</v>
      </c>
      <c r="J35" s="20">
        <v>-72557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-72557</v>
      </c>
      <c r="X35" s="20"/>
      <c r="Y35" s="20">
        <v>-72557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-5044876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795308</v>
      </c>
      <c r="I37" s="31">
        <f t="shared" si="3"/>
        <v>596126</v>
      </c>
      <c r="J37" s="31">
        <f t="shared" si="3"/>
        <v>1391434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1391434</v>
      </c>
      <c r="X37" s="31">
        <f t="shared" si="3"/>
        <v>0</v>
      </c>
      <c r="Y37" s="31">
        <f t="shared" si="3"/>
        <v>1391434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-5044876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795308</v>
      </c>
      <c r="I44" s="31">
        <f t="shared" si="5"/>
        <v>596126</v>
      </c>
      <c r="J44" s="31">
        <f t="shared" si="5"/>
        <v>1391434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1391434</v>
      </c>
      <c r="X44" s="31">
        <f t="shared" si="5"/>
        <v>0</v>
      </c>
      <c r="Y44" s="31">
        <f t="shared" si="5"/>
        <v>1391434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255232169</v>
      </c>
      <c r="D45" s="42">
        <f t="shared" si="6"/>
        <v>0</v>
      </c>
      <c r="E45" s="43">
        <f t="shared" si="6"/>
        <v>5336364</v>
      </c>
      <c r="F45" s="44">
        <f t="shared" si="6"/>
        <v>5336364</v>
      </c>
      <c r="G45" s="44">
        <f t="shared" si="6"/>
        <v>0</v>
      </c>
      <c r="H45" s="44">
        <f t="shared" si="6"/>
        <v>-379703</v>
      </c>
      <c r="I45" s="44">
        <f t="shared" si="6"/>
        <v>-704401</v>
      </c>
      <c r="J45" s="44">
        <f t="shared" si="6"/>
        <v>-1084104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-1084104</v>
      </c>
      <c r="X45" s="44">
        <f t="shared" si="6"/>
        <v>1334091</v>
      </c>
      <c r="Y45" s="44">
        <f t="shared" si="6"/>
        <v>-2418195</v>
      </c>
      <c r="Z45" s="45">
        <f>+IF(X45&lt;&gt;0,+(Y45/X45)*100,0)</f>
        <v>-181.26162308268326</v>
      </c>
      <c r="AA45" s="46">
        <f>+AA26-AA44</f>
        <v>5336364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39559419</v>
      </c>
      <c r="D47" s="18"/>
      <c r="E47" s="19">
        <v>5336364</v>
      </c>
      <c r="F47" s="20">
        <v>5336364</v>
      </c>
      <c r="G47" s="20"/>
      <c r="H47" s="20">
        <v>-377326</v>
      </c>
      <c r="I47" s="20">
        <v>-374651</v>
      </c>
      <c r="J47" s="20">
        <v>-751977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-751977</v>
      </c>
      <c r="X47" s="20">
        <v>1334091</v>
      </c>
      <c r="Y47" s="20">
        <v>-2086068</v>
      </c>
      <c r="Z47" s="47">
        <v>-156.36624488134618</v>
      </c>
      <c r="AA47" s="22">
        <v>5336364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39559419</v>
      </c>
      <c r="D50" s="50">
        <f t="shared" ref="D50:Y50" si="7">SUM(D47:D49)</f>
        <v>0</v>
      </c>
      <c r="E50" s="51">
        <f t="shared" si="7"/>
        <v>5336364</v>
      </c>
      <c r="F50" s="52">
        <f t="shared" si="7"/>
        <v>5336364</v>
      </c>
      <c r="G50" s="52">
        <f t="shared" si="7"/>
        <v>0</v>
      </c>
      <c r="H50" s="52">
        <f t="shared" si="7"/>
        <v>-377326</v>
      </c>
      <c r="I50" s="52">
        <f t="shared" si="7"/>
        <v>-374651</v>
      </c>
      <c r="J50" s="52">
        <f t="shared" si="7"/>
        <v>-751977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-751977</v>
      </c>
      <c r="X50" s="52">
        <f t="shared" si="7"/>
        <v>1334091</v>
      </c>
      <c r="Y50" s="52">
        <f t="shared" si="7"/>
        <v>-2086068</v>
      </c>
      <c r="Z50" s="53">
        <f>+IF(X50&lt;&gt;0,+(Y50/X50)*100,0)</f>
        <v>-156.36624488134618</v>
      </c>
      <c r="AA50" s="54">
        <f>SUM(AA47:AA49)</f>
        <v>5336364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-105792779</v>
      </c>
      <c r="D6" s="18"/>
      <c r="E6" s="19">
        <v>-46833303</v>
      </c>
      <c r="F6" s="20">
        <v>-46833303</v>
      </c>
      <c r="G6" s="20">
        <v>-111244147</v>
      </c>
      <c r="H6" s="20">
        <v>-493307</v>
      </c>
      <c r="I6" s="20">
        <v>-2927176</v>
      </c>
      <c r="J6" s="20">
        <v>-114664630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-114664630</v>
      </c>
      <c r="X6" s="20">
        <v>-11708331</v>
      </c>
      <c r="Y6" s="20">
        <v>-102956299</v>
      </c>
      <c r="Z6" s="21">
        <v>879.34223075859404</v>
      </c>
      <c r="AA6" s="22">
        <v>-46833303</v>
      </c>
    </row>
    <row r="7" spans="1:27" x14ac:dyDescent="0.25">
      <c r="A7" s="23" t="s">
        <v>35</v>
      </c>
      <c r="B7" s="17" t="s">
        <v>32</v>
      </c>
      <c r="C7" s="18">
        <v>21044678</v>
      </c>
      <c r="D7" s="18"/>
      <c r="E7" s="19">
        <v>4351701</v>
      </c>
      <c r="F7" s="20">
        <v>4351701</v>
      </c>
      <c r="G7" s="20">
        <v>21175398</v>
      </c>
      <c r="H7" s="20">
        <v>149501</v>
      </c>
      <c r="I7" s="20">
        <v>172285</v>
      </c>
      <c r="J7" s="20">
        <v>21497184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21497184</v>
      </c>
      <c r="X7" s="20">
        <v>1087926</v>
      </c>
      <c r="Y7" s="20">
        <v>20409258</v>
      </c>
      <c r="Z7" s="21">
        <v>1875.978513244467</v>
      </c>
      <c r="AA7" s="22">
        <v>4351701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1328466</v>
      </c>
      <c r="D10" s="18"/>
      <c r="E10" s="19"/>
      <c r="F10" s="20"/>
      <c r="G10" s="20">
        <v>1328466</v>
      </c>
      <c r="H10" s="20"/>
      <c r="I10" s="20"/>
      <c r="J10" s="20">
        <v>1328466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1328466</v>
      </c>
      <c r="X10" s="20"/>
      <c r="Y10" s="20">
        <v>1328466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14363803</v>
      </c>
      <c r="D11" s="18"/>
      <c r="E11" s="19"/>
      <c r="F11" s="20"/>
      <c r="G11" s="24">
        <v>15096102</v>
      </c>
      <c r="H11" s="24">
        <v>83136</v>
      </c>
      <c r="I11" s="24">
        <v>403835</v>
      </c>
      <c r="J11" s="20">
        <v>15583073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15583073</v>
      </c>
      <c r="X11" s="20"/>
      <c r="Y11" s="24">
        <v>15583073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-69055967</v>
      </c>
      <c r="D13" s="29">
        <f>SUM(D6:D12)</f>
        <v>0</v>
      </c>
      <c r="E13" s="30">
        <f t="shared" si="0"/>
        <v>-42481602</v>
      </c>
      <c r="F13" s="31">
        <f t="shared" si="0"/>
        <v>-42481602</v>
      </c>
      <c r="G13" s="31">
        <f t="shared" si="0"/>
        <v>-73644316</v>
      </c>
      <c r="H13" s="31">
        <f t="shared" si="0"/>
        <v>-260670</v>
      </c>
      <c r="I13" s="31">
        <f t="shared" si="0"/>
        <v>-2351056</v>
      </c>
      <c r="J13" s="31">
        <f t="shared" si="0"/>
        <v>-76256042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-76256042</v>
      </c>
      <c r="X13" s="31">
        <f t="shared" si="0"/>
        <v>-10620405</v>
      </c>
      <c r="Y13" s="31">
        <f t="shared" si="0"/>
        <v>-65635637</v>
      </c>
      <c r="Z13" s="32">
        <f>+IF(X13&lt;&gt;0,+(Y13/X13)*100,0)</f>
        <v>618.01444483520174</v>
      </c>
      <c r="AA13" s="33">
        <f>SUM(AA6:AA12)</f>
        <v>-42481602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54945325</v>
      </c>
      <c r="D17" s="18"/>
      <c r="E17" s="19">
        <v>34244000</v>
      </c>
      <c r="F17" s="20">
        <v>34244000</v>
      </c>
      <c r="G17" s="24">
        <v>60310184</v>
      </c>
      <c r="H17" s="24">
        <v>418233</v>
      </c>
      <c r="I17" s="24">
        <v>2838386</v>
      </c>
      <c r="J17" s="20">
        <v>63566803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63566803</v>
      </c>
      <c r="X17" s="20">
        <v>8561001</v>
      </c>
      <c r="Y17" s="24">
        <v>55005802</v>
      </c>
      <c r="Z17" s="25">
        <v>642.51600951804585</v>
      </c>
      <c r="AA17" s="26">
        <v>34244000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54945325</v>
      </c>
      <c r="D25" s="29">
        <f t="shared" ref="D25:Y25" si="1">SUM(D15:D24)</f>
        <v>0</v>
      </c>
      <c r="E25" s="35">
        <f t="shared" si="1"/>
        <v>34244000</v>
      </c>
      <c r="F25" s="36">
        <f t="shared" si="1"/>
        <v>34244000</v>
      </c>
      <c r="G25" s="36">
        <f t="shared" si="1"/>
        <v>60310184</v>
      </c>
      <c r="H25" s="36">
        <f t="shared" si="1"/>
        <v>418233</v>
      </c>
      <c r="I25" s="36">
        <f t="shared" si="1"/>
        <v>2838386</v>
      </c>
      <c r="J25" s="36">
        <f t="shared" si="1"/>
        <v>63566803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63566803</v>
      </c>
      <c r="X25" s="36">
        <f t="shared" si="1"/>
        <v>8561001</v>
      </c>
      <c r="Y25" s="36">
        <f t="shared" si="1"/>
        <v>55005802</v>
      </c>
      <c r="Z25" s="37">
        <f>+IF(X25&lt;&gt;0,+(Y25/X25)*100,0)</f>
        <v>642.51600951804585</v>
      </c>
      <c r="AA25" s="38">
        <f>SUM(AA15:AA24)</f>
        <v>34244000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-14110642</v>
      </c>
      <c r="D26" s="29">
        <f>+D13+D25</f>
        <v>0</v>
      </c>
      <c r="E26" s="30">
        <f t="shared" si="2"/>
        <v>-8237602</v>
      </c>
      <c r="F26" s="31">
        <f t="shared" si="2"/>
        <v>-8237602</v>
      </c>
      <c r="G26" s="31">
        <f t="shared" si="2"/>
        <v>-13334132</v>
      </c>
      <c r="H26" s="31">
        <f t="shared" si="2"/>
        <v>157563</v>
      </c>
      <c r="I26" s="31">
        <f t="shared" si="2"/>
        <v>487330</v>
      </c>
      <c r="J26" s="31">
        <f t="shared" si="2"/>
        <v>-12689239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-12689239</v>
      </c>
      <c r="X26" s="31">
        <f t="shared" si="2"/>
        <v>-2059404</v>
      </c>
      <c r="Y26" s="31">
        <f t="shared" si="2"/>
        <v>-10629835</v>
      </c>
      <c r="Z26" s="32">
        <f>+IF(X26&lt;&gt;0,+(Y26/X26)*100,0)</f>
        <v>516.16074359377762</v>
      </c>
      <c r="AA26" s="33">
        <f>+AA13+AA25</f>
        <v>-8237602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3125461</v>
      </c>
      <c r="D32" s="18"/>
      <c r="E32" s="19"/>
      <c r="F32" s="20"/>
      <c r="G32" s="20">
        <v>3608325</v>
      </c>
      <c r="H32" s="20"/>
      <c r="I32" s="20">
        <v>165727</v>
      </c>
      <c r="J32" s="20">
        <v>3774052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3774052</v>
      </c>
      <c r="X32" s="20"/>
      <c r="Y32" s="20">
        <v>3774052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3114740</v>
      </c>
      <c r="D35" s="18"/>
      <c r="E35" s="19">
        <v>472201</v>
      </c>
      <c r="F35" s="20">
        <v>472201</v>
      </c>
      <c r="G35" s="20">
        <v>3162139</v>
      </c>
      <c r="H35" s="20">
        <v>27984</v>
      </c>
      <c r="I35" s="20">
        <v>52174</v>
      </c>
      <c r="J35" s="20">
        <v>3242297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3242297</v>
      </c>
      <c r="X35" s="20">
        <v>118050</v>
      </c>
      <c r="Y35" s="20">
        <v>3124247</v>
      </c>
      <c r="Z35" s="21">
        <v>2646.5455315544259</v>
      </c>
      <c r="AA35" s="22">
        <v>472201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6240201</v>
      </c>
      <c r="D37" s="29">
        <f t="shared" ref="D37:Y37" si="3">SUM(D29:D36)</f>
        <v>0</v>
      </c>
      <c r="E37" s="30">
        <f t="shared" si="3"/>
        <v>472201</v>
      </c>
      <c r="F37" s="31">
        <f t="shared" si="3"/>
        <v>472201</v>
      </c>
      <c r="G37" s="31">
        <f t="shared" si="3"/>
        <v>6770464</v>
      </c>
      <c r="H37" s="31">
        <f t="shared" si="3"/>
        <v>27984</v>
      </c>
      <c r="I37" s="31">
        <f t="shared" si="3"/>
        <v>217901</v>
      </c>
      <c r="J37" s="31">
        <f t="shared" si="3"/>
        <v>7016349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7016349</v>
      </c>
      <c r="X37" s="31">
        <f t="shared" si="3"/>
        <v>118050</v>
      </c>
      <c r="Y37" s="31">
        <f t="shared" si="3"/>
        <v>6898299</v>
      </c>
      <c r="Z37" s="32">
        <f>+IF(X37&lt;&gt;0,+(Y37/X37)*100,0)</f>
        <v>5843.5400254129599</v>
      </c>
      <c r="AA37" s="33">
        <f>SUM(AA29:AA36)</f>
        <v>472201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6240201</v>
      </c>
      <c r="D44" s="29">
        <f>+D37+D43</f>
        <v>0</v>
      </c>
      <c r="E44" s="30">
        <f t="shared" si="5"/>
        <v>472201</v>
      </c>
      <c r="F44" s="31">
        <f t="shared" si="5"/>
        <v>472201</v>
      </c>
      <c r="G44" s="31">
        <f t="shared" si="5"/>
        <v>6770464</v>
      </c>
      <c r="H44" s="31">
        <f t="shared" si="5"/>
        <v>27984</v>
      </c>
      <c r="I44" s="31">
        <f t="shared" si="5"/>
        <v>217901</v>
      </c>
      <c r="J44" s="31">
        <f t="shared" si="5"/>
        <v>7016349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7016349</v>
      </c>
      <c r="X44" s="31">
        <f t="shared" si="5"/>
        <v>118050</v>
      </c>
      <c r="Y44" s="31">
        <f t="shared" si="5"/>
        <v>6898299</v>
      </c>
      <c r="Z44" s="32">
        <f>+IF(X44&lt;&gt;0,+(Y44/X44)*100,0)</f>
        <v>5843.5400254129599</v>
      </c>
      <c r="AA44" s="33">
        <f>+AA37+AA43</f>
        <v>472201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-20350843</v>
      </c>
      <c r="D45" s="42">
        <f t="shared" si="6"/>
        <v>0</v>
      </c>
      <c r="E45" s="43">
        <f t="shared" si="6"/>
        <v>-8709803</v>
      </c>
      <c r="F45" s="44">
        <f t="shared" si="6"/>
        <v>-8709803</v>
      </c>
      <c r="G45" s="44">
        <f t="shared" si="6"/>
        <v>-20104596</v>
      </c>
      <c r="H45" s="44">
        <f t="shared" si="6"/>
        <v>129579</v>
      </c>
      <c r="I45" s="44">
        <f t="shared" si="6"/>
        <v>269429</v>
      </c>
      <c r="J45" s="44">
        <f t="shared" si="6"/>
        <v>-19705588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-19705588</v>
      </c>
      <c r="X45" s="44">
        <f t="shared" si="6"/>
        <v>-2177454</v>
      </c>
      <c r="Y45" s="44">
        <f t="shared" si="6"/>
        <v>-17528134</v>
      </c>
      <c r="Z45" s="45">
        <f>+IF(X45&lt;&gt;0,+(Y45/X45)*100,0)</f>
        <v>804.98297553013742</v>
      </c>
      <c r="AA45" s="46">
        <f>+AA26-AA44</f>
        <v>-8709803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-22947754</v>
      </c>
      <c r="D47" s="18"/>
      <c r="E47" s="19">
        <v>-8709803</v>
      </c>
      <c r="F47" s="20">
        <v>-8709803</v>
      </c>
      <c r="G47" s="20">
        <v>-22737446</v>
      </c>
      <c r="H47" s="20">
        <v>-339183</v>
      </c>
      <c r="I47" s="20">
        <v>-213589</v>
      </c>
      <c r="J47" s="20">
        <v>-23290218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-23290218</v>
      </c>
      <c r="X47" s="20">
        <v>-2177451</v>
      </c>
      <c r="Y47" s="20">
        <v>-21112767</v>
      </c>
      <c r="Z47" s="47">
        <v>969.60928167843963</v>
      </c>
      <c r="AA47" s="22">
        <v>-8709803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-22947754</v>
      </c>
      <c r="D50" s="50">
        <f t="shared" ref="D50:Y50" si="7">SUM(D47:D49)</f>
        <v>0</v>
      </c>
      <c r="E50" s="51">
        <f t="shared" si="7"/>
        <v>-8709803</v>
      </c>
      <c r="F50" s="52">
        <f t="shared" si="7"/>
        <v>-8709803</v>
      </c>
      <c r="G50" s="52">
        <f t="shared" si="7"/>
        <v>-22737446</v>
      </c>
      <c r="H50" s="52">
        <f t="shared" si="7"/>
        <v>-339183</v>
      </c>
      <c r="I50" s="52">
        <f t="shared" si="7"/>
        <v>-213589</v>
      </c>
      <c r="J50" s="52">
        <f t="shared" si="7"/>
        <v>-23290218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-23290218</v>
      </c>
      <c r="X50" s="52">
        <f t="shared" si="7"/>
        <v>-2177451</v>
      </c>
      <c r="Y50" s="52">
        <f t="shared" si="7"/>
        <v>-21112767</v>
      </c>
      <c r="Z50" s="53">
        <f>+IF(X50&lt;&gt;0,+(Y50/X50)*100,0)</f>
        <v>969.60928167843963</v>
      </c>
      <c r="AA50" s="54">
        <f>SUM(AA47:AA49)</f>
        <v>-8709803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-139022408</v>
      </c>
      <c r="D6" s="18"/>
      <c r="E6" s="19">
        <v>-43388366</v>
      </c>
      <c r="F6" s="20">
        <v>-43388366</v>
      </c>
      <c r="G6" s="20">
        <v>-140874968</v>
      </c>
      <c r="H6" s="20">
        <v>-1117529</v>
      </c>
      <c r="I6" s="20">
        <v>-77226</v>
      </c>
      <c r="J6" s="20">
        <v>-142069723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-142069723</v>
      </c>
      <c r="X6" s="20">
        <v>-10995751</v>
      </c>
      <c r="Y6" s="20">
        <v>-131073972</v>
      </c>
      <c r="Z6" s="21">
        <v>1192.0420169572774</v>
      </c>
      <c r="AA6" s="22">
        <v>-43388366</v>
      </c>
    </row>
    <row r="7" spans="1:27" x14ac:dyDescent="0.25">
      <c r="A7" s="23" t="s">
        <v>35</v>
      </c>
      <c r="B7" s="17" t="s">
        <v>32</v>
      </c>
      <c r="C7" s="18">
        <v>41468876</v>
      </c>
      <c r="D7" s="18"/>
      <c r="E7" s="19">
        <v>9894516</v>
      </c>
      <c r="F7" s="20">
        <v>9894516</v>
      </c>
      <c r="G7" s="20">
        <v>34720464</v>
      </c>
      <c r="H7" s="20">
        <v>-22268271</v>
      </c>
      <c r="I7" s="20">
        <v>950613</v>
      </c>
      <c r="J7" s="20">
        <v>13402806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13402806</v>
      </c>
      <c r="X7" s="20">
        <v>2506611</v>
      </c>
      <c r="Y7" s="20">
        <v>10896195</v>
      </c>
      <c r="Z7" s="21">
        <v>434.69828385816544</v>
      </c>
      <c r="AA7" s="22">
        <v>9894516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-60415101</v>
      </c>
      <c r="D11" s="18"/>
      <c r="E11" s="19"/>
      <c r="F11" s="20"/>
      <c r="G11" s="24">
        <v>-60046033</v>
      </c>
      <c r="H11" s="24">
        <v>-14889698</v>
      </c>
      <c r="I11" s="24">
        <v>-4652635</v>
      </c>
      <c r="J11" s="20">
        <v>-79588366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-79588366</v>
      </c>
      <c r="X11" s="20"/>
      <c r="Y11" s="24">
        <v>-79588366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-157968633</v>
      </c>
      <c r="D13" s="29">
        <f>SUM(D6:D12)</f>
        <v>0</v>
      </c>
      <c r="E13" s="30">
        <f t="shared" si="0"/>
        <v>-33493850</v>
      </c>
      <c r="F13" s="31">
        <f t="shared" si="0"/>
        <v>-33493850</v>
      </c>
      <c r="G13" s="31">
        <f t="shared" si="0"/>
        <v>-166200537</v>
      </c>
      <c r="H13" s="31">
        <f t="shared" si="0"/>
        <v>-38275498</v>
      </c>
      <c r="I13" s="31">
        <f t="shared" si="0"/>
        <v>-3779248</v>
      </c>
      <c r="J13" s="31">
        <f t="shared" si="0"/>
        <v>-208255283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-208255283</v>
      </c>
      <c r="X13" s="31">
        <f t="shared" si="0"/>
        <v>-8489140</v>
      </c>
      <c r="Y13" s="31">
        <f t="shared" si="0"/>
        <v>-199766143</v>
      </c>
      <c r="Z13" s="32">
        <f>+IF(X13&lt;&gt;0,+(Y13/X13)*100,0)</f>
        <v>2353.1964721985973</v>
      </c>
      <c r="AA13" s="33">
        <f>SUM(AA6:AA12)</f>
        <v>-33493850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-185372911</v>
      </c>
      <c r="D17" s="18"/>
      <c r="E17" s="19">
        <v>43388366</v>
      </c>
      <c r="F17" s="20">
        <v>43388366</v>
      </c>
      <c r="G17" s="24">
        <v>-182782950</v>
      </c>
      <c r="H17" s="24">
        <v>198109</v>
      </c>
      <c r="I17" s="24"/>
      <c r="J17" s="20">
        <v>-182584841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-182584841</v>
      </c>
      <c r="X17" s="20">
        <v>10995751</v>
      </c>
      <c r="Y17" s="24">
        <v>-193580592</v>
      </c>
      <c r="Z17" s="25">
        <v>-1760.5035981625992</v>
      </c>
      <c r="AA17" s="26">
        <v>43388366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-185372911</v>
      </c>
      <c r="D25" s="29">
        <f t="shared" ref="D25:Y25" si="1">SUM(D15:D24)</f>
        <v>0</v>
      </c>
      <c r="E25" s="35">
        <f t="shared" si="1"/>
        <v>43388366</v>
      </c>
      <c r="F25" s="36">
        <f t="shared" si="1"/>
        <v>43388366</v>
      </c>
      <c r="G25" s="36">
        <f t="shared" si="1"/>
        <v>-182782950</v>
      </c>
      <c r="H25" s="36">
        <f t="shared" si="1"/>
        <v>198109</v>
      </c>
      <c r="I25" s="36">
        <f t="shared" si="1"/>
        <v>0</v>
      </c>
      <c r="J25" s="36">
        <f t="shared" si="1"/>
        <v>-182584841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-182584841</v>
      </c>
      <c r="X25" s="36">
        <f t="shared" si="1"/>
        <v>10995751</v>
      </c>
      <c r="Y25" s="36">
        <f t="shared" si="1"/>
        <v>-193580592</v>
      </c>
      <c r="Z25" s="37">
        <f>+IF(X25&lt;&gt;0,+(Y25/X25)*100,0)</f>
        <v>-1760.5035981625992</v>
      </c>
      <c r="AA25" s="38">
        <f>SUM(AA15:AA24)</f>
        <v>43388366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-343341544</v>
      </c>
      <c r="D26" s="29">
        <f>+D13+D25</f>
        <v>0</v>
      </c>
      <c r="E26" s="30">
        <f t="shared" si="2"/>
        <v>9894516</v>
      </c>
      <c r="F26" s="31">
        <f t="shared" si="2"/>
        <v>9894516</v>
      </c>
      <c r="G26" s="31">
        <f t="shared" si="2"/>
        <v>-348983487</v>
      </c>
      <c r="H26" s="31">
        <f t="shared" si="2"/>
        <v>-38077389</v>
      </c>
      <c r="I26" s="31">
        <f t="shared" si="2"/>
        <v>-3779248</v>
      </c>
      <c r="J26" s="31">
        <f t="shared" si="2"/>
        <v>-390840124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-390840124</v>
      </c>
      <c r="X26" s="31">
        <f t="shared" si="2"/>
        <v>2506611</v>
      </c>
      <c r="Y26" s="31">
        <f t="shared" si="2"/>
        <v>-393346735</v>
      </c>
      <c r="Z26" s="32">
        <f>+IF(X26&lt;&gt;0,+(Y26/X26)*100,0)</f>
        <v>-15692.37249018695</v>
      </c>
      <c r="AA26" s="33">
        <f>+AA13+AA25</f>
        <v>9894516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8949381</v>
      </c>
      <c r="D32" s="18"/>
      <c r="E32" s="19">
        <v>6000000</v>
      </c>
      <c r="F32" s="20">
        <v>6000000</v>
      </c>
      <c r="G32" s="20">
        <v>9078880</v>
      </c>
      <c r="H32" s="20"/>
      <c r="I32" s="20"/>
      <c r="J32" s="20">
        <v>9078880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9078880</v>
      </c>
      <c r="X32" s="20">
        <v>1520001</v>
      </c>
      <c r="Y32" s="20">
        <v>7558879</v>
      </c>
      <c r="Z32" s="21">
        <v>497.29434388530012</v>
      </c>
      <c r="AA32" s="22">
        <v>6000000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-2959031</v>
      </c>
      <c r="J33" s="20">
        <v>-2959031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-2959031</v>
      </c>
      <c r="X33" s="20"/>
      <c r="Y33" s="20">
        <v>-2959031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9636395</v>
      </c>
      <c r="D35" s="18"/>
      <c r="E35" s="19"/>
      <c r="F35" s="20"/>
      <c r="G35" s="20">
        <v>9870547</v>
      </c>
      <c r="H35" s="20">
        <v>-694665</v>
      </c>
      <c r="I35" s="20">
        <v>11166</v>
      </c>
      <c r="J35" s="20">
        <v>9187048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9187048</v>
      </c>
      <c r="X35" s="20"/>
      <c r="Y35" s="20">
        <v>9187048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18585776</v>
      </c>
      <c r="D37" s="29">
        <f t="shared" ref="D37:Y37" si="3">SUM(D29:D36)</f>
        <v>0</v>
      </c>
      <c r="E37" s="30">
        <f t="shared" si="3"/>
        <v>6000000</v>
      </c>
      <c r="F37" s="31">
        <f t="shared" si="3"/>
        <v>6000000</v>
      </c>
      <c r="G37" s="31">
        <f t="shared" si="3"/>
        <v>18949427</v>
      </c>
      <c r="H37" s="31">
        <f t="shared" si="3"/>
        <v>-694665</v>
      </c>
      <c r="I37" s="31">
        <f t="shared" si="3"/>
        <v>-2947865</v>
      </c>
      <c r="J37" s="31">
        <f t="shared" si="3"/>
        <v>15306897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15306897</v>
      </c>
      <c r="X37" s="31">
        <f t="shared" si="3"/>
        <v>1520001</v>
      </c>
      <c r="Y37" s="31">
        <f t="shared" si="3"/>
        <v>13786896</v>
      </c>
      <c r="Z37" s="32">
        <f>+IF(X37&lt;&gt;0,+(Y37/X37)*100,0)</f>
        <v>907.03203484734547</v>
      </c>
      <c r="AA37" s="33">
        <f>SUM(AA29:AA36)</f>
        <v>6000000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18585776</v>
      </c>
      <c r="D44" s="29">
        <f>+D37+D43</f>
        <v>0</v>
      </c>
      <c r="E44" s="30">
        <f t="shared" si="5"/>
        <v>6000000</v>
      </c>
      <c r="F44" s="31">
        <f t="shared" si="5"/>
        <v>6000000</v>
      </c>
      <c r="G44" s="31">
        <f t="shared" si="5"/>
        <v>18949427</v>
      </c>
      <c r="H44" s="31">
        <f t="shared" si="5"/>
        <v>-694665</v>
      </c>
      <c r="I44" s="31">
        <f t="shared" si="5"/>
        <v>-2947865</v>
      </c>
      <c r="J44" s="31">
        <f t="shared" si="5"/>
        <v>15306897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15306897</v>
      </c>
      <c r="X44" s="31">
        <f t="shared" si="5"/>
        <v>1520001</v>
      </c>
      <c r="Y44" s="31">
        <f t="shared" si="5"/>
        <v>13786896</v>
      </c>
      <c r="Z44" s="32">
        <f>+IF(X44&lt;&gt;0,+(Y44/X44)*100,0)</f>
        <v>907.03203484734547</v>
      </c>
      <c r="AA44" s="33">
        <f>+AA37+AA43</f>
        <v>6000000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-361927320</v>
      </c>
      <c r="D45" s="42">
        <f t="shared" si="6"/>
        <v>0</v>
      </c>
      <c r="E45" s="43">
        <f t="shared" si="6"/>
        <v>3894516</v>
      </c>
      <c r="F45" s="44">
        <f t="shared" si="6"/>
        <v>3894516</v>
      </c>
      <c r="G45" s="44">
        <f t="shared" si="6"/>
        <v>-367932914</v>
      </c>
      <c r="H45" s="44">
        <f t="shared" si="6"/>
        <v>-37382724</v>
      </c>
      <c r="I45" s="44">
        <f t="shared" si="6"/>
        <v>-831383</v>
      </c>
      <c r="J45" s="44">
        <f t="shared" si="6"/>
        <v>-406147021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-406147021</v>
      </c>
      <c r="X45" s="44">
        <f t="shared" si="6"/>
        <v>986610</v>
      </c>
      <c r="Y45" s="44">
        <f t="shared" si="6"/>
        <v>-407133631</v>
      </c>
      <c r="Z45" s="45">
        <f>+IF(X45&lt;&gt;0,+(Y45/X45)*100,0)</f>
        <v>-41265.913684231869</v>
      </c>
      <c r="AA45" s="46">
        <f>+AA26-AA44</f>
        <v>3894516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566736128</v>
      </c>
      <c r="D47" s="18"/>
      <c r="E47" s="19">
        <v>3894516</v>
      </c>
      <c r="F47" s="20">
        <v>3894516</v>
      </c>
      <c r="G47" s="20">
        <v>567662414</v>
      </c>
      <c r="H47" s="20">
        <v>227146</v>
      </c>
      <c r="I47" s="20">
        <v>3714776</v>
      </c>
      <c r="J47" s="20">
        <v>571604336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571604336</v>
      </c>
      <c r="X47" s="20">
        <v>986610</v>
      </c>
      <c r="Y47" s="20">
        <v>570617726</v>
      </c>
      <c r="Z47" s="47">
        <v>57836.199308744086</v>
      </c>
      <c r="AA47" s="22">
        <v>3894516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566736128</v>
      </c>
      <c r="D50" s="50">
        <f t="shared" ref="D50:Y50" si="7">SUM(D47:D49)</f>
        <v>0</v>
      </c>
      <c r="E50" s="51">
        <f t="shared" si="7"/>
        <v>3894516</v>
      </c>
      <c r="F50" s="52">
        <f t="shared" si="7"/>
        <v>3894516</v>
      </c>
      <c r="G50" s="52">
        <f t="shared" si="7"/>
        <v>567662414</v>
      </c>
      <c r="H50" s="52">
        <f t="shared" si="7"/>
        <v>227146</v>
      </c>
      <c r="I50" s="52">
        <f t="shared" si="7"/>
        <v>3714776</v>
      </c>
      <c r="J50" s="52">
        <f t="shared" si="7"/>
        <v>571604336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571604336</v>
      </c>
      <c r="X50" s="52">
        <f t="shared" si="7"/>
        <v>986610</v>
      </c>
      <c r="Y50" s="52">
        <f t="shared" si="7"/>
        <v>570617726</v>
      </c>
      <c r="Z50" s="53">
        <f>+IF(X50&lt;&gt;0,+(Y50/X50)*100,0)</f>
        <v>57836.199308744086</v>
      </c>
      <c r="AA50" s="54">
        <f>SUM(AA47:AA49)</f>
        <v>3894516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-170376500</v>
      </c>
      <c r="D6" s="18"/>
      <c r="E6" s="19">
        <v>-168958206</v>
      </c>
      <c r="F6" s="20">
        <v>-168958206</v>
      </c>
      <c r="G6" s="20">
        <v>-171831968</v>
      </c>
      <c r="H6" s="20">
        <v>-1145726</v>
      </c>
      <c r="I6" s="20">
        <v>-11068214</v>
      </c>
      <c r="J6" s="20">
        <v>-184045908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-184045908</v>
      </c>
      <c r="X6" s="20">
        <v>-114524137</v>
      </c>
      <c r="Y6" s="20">
        <v>-69521771</v>
      </c>
      <c r="Z6" s="21">
        <v>60.704907123639792</v>
      </c>
      <c r="AA6" s="22">
        <v>-168958206</v>
      </c>
    </row>
    <row r="7" spans="1:27" x14ac:dyDescent="0.25">
      <c r="A7" s="23" t="s">
        <v>35</v>
      </c>
      <c r="B7" s="17" t="s">
        <v>32</v>
      </c>
      <c r="C7" s="18">
        <v>94857928</v>
      </c>
      <c r="D7" s="18"/>
      <c r="E7" s="19">
        <v>42329346</v>
      </c>
      <c r="F7" s="20">
        <v>42329346</v>
      </c>
      <c r="G7" s="20">
        <v>96290048</v>
      </c>
      <c r="H7" s="20">
        <v>1693085</v>
      </c>
      <c r="I7" s="20">
        <v>1683094</v>
      </c>
      <c r="J7" s="20">
        <v>99666227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99666227</v>
      </c>
      <c r="X7" s="20">
        <v>67570632</v>
      </c>
      <c r="Y7" s="20">
        <v>32095595</v>
      </c>
      <c r="Z7" s="21">
        <v>47.499326334553153</v>
      </c>
      <c r="AA7" s="22">
        <v>42329346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12149874</v>
      </c>
      <c r="F8" s="20">
        <v>12149874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14593601</v>
      </c>
      <c r="Y8" s="20">
        <v>814575</v>
      </c>
      <c r="Z8" s="21">
        <v>5.581727224144335</v>
      </c>
      <c r="AA8" s="22">
        <v>12149874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70749</v>
      </c>
      <c r="D10" s="18"/>
      <c r="E10" s="19">
        <v>-3011081</v>
      </c>
      <c r="F10" s="20">
        <v>-3011081</v>
      </c>
      <c r="G10" s="20">
        <v>68162</v>
      </c>
      <c r="H10" s="20">
        <v>-5862</v>
      </c>
      <c r="I10" s="20"/>
      <c r="J10" s="20">
        <v>62300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62300</v>
      </c>
      <c r="X10" s="20">
        <v>-761081</v>
      </c>
      <c r="Y10" s="20">
        <v>823381</v>
      </c>
      <c r="Z10" s="21">
        <v>-108.18572530387698</v>
      </c>
      <c r="AA10" s="22">
        <v>-3011081</v>
      </c>
    </row>
    <row r="11" spans="1:27" x14ac:dyDescent="0.25">
      <c r="A11" s="23" t="s">
        <v>39</v>
      </c>
      <c r="B11" s="17" t="s">
        <v>32</v>
      </c>
      <c r="C11" s="18">
        <v>29642018</v>
      </c>
      <c r="D11" s="18"/>
      <c r="E11" s="19">
        <v>19538928</v>
      </c>
      <c r="F11" s="20">
        <v>19538928</v>
      </c>
      <c r="G11" s="24">
        <v>29353044</v>
      </c>
      <c r="H11" s="24">
        <v>820445</v>
      </c>
      <c r="I11" s="24">
        <v>795228</v>
      </c>
      <c r="J11" s="20">
        <v>30968717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30968717</v>
      </c>
      <c r="X11" s="20">
        <v>19538928</v>
      </c>
      <c r="Y11" s="24">
        <v>11429789</v>
      </c>
      <c r="Z11" s="25">
        <v>58.497523507942702</v>
      </c>
      <c r="AA11" s="26">
        <v>19538928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-30459046</v>
      </c>
      <c r="D13" s="29">
        <f>SUM(D6:D12)</f>
        <v>0</v>
      </c>
      <c r="E13" s="30">
        <f t="shared" si="0"/>
        <v>-98012556</v>
      </c>
      <c r="F13" s="31">
        <f t="shared" si="0"/>
        <v>-98012556</v>
      </c>
      <c r="G13" s="31">
        <f t="shared" si="0"/>
        <v>-30773955</v>
      </c>
      <c r="H13" s="31">
        <f t="shared" si="0"/>
        <v>1361942</v>
      </c>
      <c r="I13" s="31">
        <f t="shared" si="0"/>
        <v>-8589892</v>
      </c>
      <c r="J13" s="31">
        <f t="shared" si="0"/>
        <v>-38001905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-38001905</v>
      </c>
      <c r="X13" s="31">
        <f t="shared" si="0"/>
        <v>-13643474</v>
      </c>
      <c r="Y13" s="31">
        <f t="shared" si="0"/>
        <v>-24358431</v>
      </c>
      <c r="Z13" s="32">
        <f>+IF(X13&lt;&gt;0,+(Y13/X13)*100,0)</f>
        <v>178.53540088103662</v>
      </c>
      <c r="AA13" s="33">
        <f>SUM(AA6:AA12)</f>
        <v>-98012556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182902707</v>
      </c>
      <c r="D17" s="18"/>
      <c r="E17" s="19">
        <v>69589127</v>
      </c>
      <c r="F17" s="20">
        <v>69589127</v>
      </c>
      <c r="G17" s="24">
        <v>182791888</v>
      </c>
      <c r="H17" s="24">
        <v>5756025</v>
      </c>
      <c r="I17" s="24">
        <v>6725180</v>
      </c>
      <c r="J17" s="20">
        <v>195273093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195273093</v>
      </c>
      <c r="X17" s="20">
        <v>17397282</v>
      </c>
      <c r="Y17" s="24">
        <v>177875811</v>
      </c>
      <c r="Z17" s="25">
        <v>1022.4344871802389</v>
      </c>
      <c r="AA17" s="26">
        <v>69589127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182902707</v>
      </c>
      <c r="D25" s="29">
        <f t="shared" ref="D25:Y25" si="1">SUM(D15:D24)</f>
        <v>0</v>
      </c>
      <c r="E25" s="35">
        <f t="shared" si="1"/>
        <v>69589127</v>
      </c>
      <c r="F25" s="36">
        <f t="shared" si="1"/>
        <v>69589127</v>
      </c>
      <c r="G25" s="36">
        <f t="shared" si="1"/>
        <v>182791888</v>
      </c>
      <c r="H25" s="36">
        <f t="shared" si="1"/>
        <v>5756025</v>
      </c>
      <c r="I25" s="36">
        <f t="shared" si="1"/>
        <v>6725180</v>
      </c>
      <c r="J25" s="36">
        <f t="shared" si="1"/>
        <v>195273093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195273093</v>
      </c>
      <c r="X25" s="36">
        <f t="shared" si="1"/>
        <v>17397282</v>
      </c>
      <c r="Y25" s="36">
        <f t="shared" si="1"/>
        <v>177875811</v>
      </c>
      <c r="Z25" s="37">
        <f>+IF(X25&lt;&gt;0,+(Y25/X25)*100,0)</f>
        <v>1022.4344871802389</v>
      </c>
      <c r="AA25" s="38">
        <f>SUM(AA15:AA24)</f>
        <v>69589127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152443661</v>
      </c>
      <c r="D26" s="29">
        <f>+D13+D25</f>
        <v>0</v>
      </c>
      <c r="E26" s="30">
        <f t="shared" si="2"/>
        <v>-28423429</v>
      </c>
      <c r="F26" s="31">
        <f t="shared" si="2"/>
        <v>-28423429</v>
      </c>
      <c r="G26" s="31">
        <f t="shared" si="2"/>
        <v>152017933</v>
      </c>
      <c r="H26" s="31">
        <f t="shared" si="2"/>
        <v>7117967</v>
      </c>
      <c r="I26" s="31">
        <f t="shared" si="2"/>
        <v>-1864712</v>
      </c>
      <c r="J26" s="31">
        <f t="shared" si="2"/>
        <v>157271188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157271188</v>
      </c>
      <c r="X26" s="31">
        <f t="shared" si="2"/>
        <v>3753808</v>
      </c>
      <c r="Y26" s="31">
        <f t="shared" si="2"/>
        <v>153517380</v>
      </c>
      <c r="Z26" s="32">
        <f>+IF(X26&lt;&gt;0,+(Y26/X26)*100,0)</f>
        <v>4089.6439029380294</v>
      </c>
      <c r="AA26" s="33">
        <f>+AA13+AA25</f>
        <v>-28423429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-6028</v>
      </c>
      <c r="D31" s="18"/>
      <c r="E31" s="19">
        <v>-5312</v>
      </c>
      <c r="F31" s="20">
        <v>-5312</v>
      </c>
      <c r="G31" s="20">
        <v>-6067</v>
      </c>
      <c r="H31" s="20"/>
      <c r="I31" s="20">
        <v>-55</v>
      </c>
      <c r="J31" s="20">
        <v>-6122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-6122</v>
      </c>
      <c r="X31" s="20">
        <v>-5312</v>
      </c>
      <c r="Y31" s="20">
        <v>-810</v>
      </c>
      <c r="Z31" s="21">
        <v>15.248493975903616</v>
      </c>
      <c r="AA31" s="22">
        <v>-5312</v>
      </c>
    </row>
    <row r="32" spans="1:27" x14ac:dyDescent="0.25">
      <c r="A32" s="23" t="s">
        <v>59</v>
      </c>
      <c r="B32" s="17" t="s">
        <v>32</v>
      </c>
      <c r="C32" s="18">
        <v>3001744</v>
      </c>
      <c r="D32" s="18"/>
      <c r="E32" s="19">
        <v>7536833</v>
      </c>
      <c r="F32" s="20">
        <v>7536833</v>
      </c>
      <c r="G32" s="20">
        <v>-1076111</v>
      </c>
      <c r="H32" s="20">
        <v>5423532</v>
      </c>
      <c r="I32" s="20">
        <v>-4207561</v>
      </c>
      <c r="J32" s="20">
        <v>139860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139860</v>
      </c>
      <c r="X32" s="20">
        <v>10283203</v>
      </c>
      <c r="Y32" s="20">
        <v>-10143343</v>
      </c>
      <c r="Z32" s="21">
        <v>-98.639917932185142</v>
      </c>
      <c r="AA32" s="22">
        <v>7536833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-20195</v>
      </c>
      <c r="D34" s="18"/>
      <c r="E34" s="19">
        <v>-8274</v>
      </c>
      <c r="F34" s="20">
        <v>-8274</v>
      </c>
      <c r="G34" s="20">
        <v>-20195</v>
      </c>
      <c r="H34" s="20"/>
      <c r="I34" s="20">
        <v>-16050</v>
      </c>
      <c r="J34" s="20">
        <v>-36245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-36245</v>
      </c>
      <c r="X34" s="20">
        <v>-8274</v>
      </c>
      <c r="Y34" s="20">
        <v>-27971</v>
      </c>
      <c r="Z34" s="21">
        <v>338.05897993715251</v>
      </c>
      <c r="AA34" s="22">
        <v>-8274</v>
      </c>
    </row>
    <row r="35" spans="1:27" x14ac:dyDescent="0.25">
      <c r="A35" s="23" t="s">
        <v>39</v>
      </c>
      <c r="B35" s="17" t="s">
        <v>32</v>
      </c>
      <c r="C35" s="18">
        <v>15749899</v>
      </c>
      <c r="D35" s="18"/>
      <c r="E35" s="19">
        <v>16032897</v>
      </c>
      <c r="F35" s="20">
        <v>16032897</v>
      </c>
      <c r="G35" s="20">
        <v>16066781</v>
      </c>
      <c r="H35" s="20">
        <v>126327</v>
      </c>
      <c r="I35" s="20">
        <v>172571</v>
      </c>
      <c r="J35" s="20">
        <v>16365679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16365679</v>
      </c>
      <c r="X35" s="20">
        <v>13105629</v>
      </c>
      <c r="Y35" s="20">
        <v>3260050</v>
      </c>
      <c r="Z35" s="21">
        <v>24.875189126748516</v>
      </c>
      <c r="AA35" s="22">
        <v>16032897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18725420</v>
      </c>
      <c r="D37" s="29">
        <f t="shared" ref="D37:Y37" si="3">SUM(D29:D36)</f>
        <v>0</v>
      </c>
      <c r="E37" s="30">
        <f t="shared" si="3"/>
        <v>23556144</v>
      </c>
      <c r="F37" s="31">
        <f t="shared" si="3"/>
        <v>23556144</v>
      </c>
      <c r="G37" s="31">
        <f t="shared" si="3"/>
        <v>14964408</v>
      </c>
      <c r="H37" s="31">
        <f t="shared" si="3"/>
        <v>5549859</v>
      </c>
      <c r="I37" s="31">
        <f t="shared" si="3"/>
        <v>-4051095</v>
      </c>
      <c r="J37" s="31">
        <f t="shared" si="3"/>
        <v>16463172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16463172</v>
      </c>
      <c r="X37" s="31">
        <f t="shared" si="3"/>
        <v>23375246</v>
      </c>
      <c r="Y37" s="31">
        <f t="shared" si="3"/>
        <v>-6912074</v>
      </c>
      <c r="Z37" s="32">
        <f>+IF(X37&lt;&gt;0,+(Y37/X37)*100,0)</f>
        <v>-29.57005885627899</v>
      </c>
      <c r="AA37" s="33">
        <f>SUM(AA29:AA36)</f>
        <v>23556144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18725420</v>
      </c>
      <c r="D44" s="29">
        <f>+D37+D43</f>
        <v>0</v>
      </c>
      <c r="E44" s="30">
        <f t="shared" si="5"/>
        <v>23556144</v>
      </c>
      <c r="F44" s="31">
        <f t="shared" si="5"/>
        <v>23556144</v>
      </c>
      <c r="G44" s="31">
        <f t="shared" si="5"/>
        <v>14964408</v>
      </c>
      <c r="H44" s="31">
        <f t="shared" si="5"/>
        <v>5549859</v>
      </c>
      <c r="I44" s="31">
        <f t="shared" si="5"/>
        <v>-4051095</v>
      </c>
      <c r="J44" s="31">
        <f t="shared" si="5"/>
        <v>16463172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16463172</v>
      </c>
      <c r="X44" s="31">
        <f t="shared" si="5"/>
        <v>23375246</v>
      </c>
      <c r="Y44" s="31">
        <f t="shared" si="5"/>
        <v>-6912074</v>
      </c>
      <c r="Z44" s="32">
        <f>+IF(X44&lt;&gt;0,+(Y44/X44)*100,0)</f>
        <v>-29.57005885627899</v>
      </c>
      <c r="AA44" s="33">
        <f>+AA37+AA43</f>
        <v>23556144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133718241</v>
      </c>
      <c r="D45" s="42">
        <f t="shared" si="6"/>
        <v>0</v>
      </c>
      <c r="E45" s="43">
        <f t="shared" si="6"/>
        <v>-51979573</v>
      </c>
      <c r="F45" s="44">
        <f t="shared" si="6"/>
        <v>-51979573</v>
      </c>
      <c r="G45" s="44">
        <f t="shared" si="6"/>
        <v>137053525</v>
      </c>
      <c r="H45" s="44">
        <f t="shared" si="6"/>
        <v>1568108</v>
      </c>
      <c r="I45" s="44">
        <f t="shared" si="6"/>
        <v>2186383</v>
      </c>
      <c r="J45" s="44">
        <f t="shared" si="6"/>
        <v>140808016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140808016</v>
      </c>
      <c r="X45" s="44">
        <f t="shared" si="6"/>
        <v>-19621438</v>
      </c>
      <c r="Y45" s="44">
        <f t="shared" si="6"/>
        <v>160429454</v>
      </c>
      <c r="Z45" s="45">
        <f>+IF(X45&lt;&gt;0,+(Y45/X45)*100,0)</f>
        <v>-817.62332607834355</v>
      </c>
      <c r="AA45" s="46">
        <f>+AA26-AA44</f>
        <v>-51979573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15592007</v>
      </c>
      <c r="D47" s="18"/>
      <c r="E47" s="19">
        <v>-32721081</v>
      </c>
      <c r="F47" s="20">
        <v>-32721081</v>
      </c>
      <c r="G47" s="20">
        <v>15592753</v>
      </c>
      <c r="H47" s="20">
        <v>2410926</v>
      </c>
      <c r="I47" s="20">
        <v>554596</v>
      </c>
      <c r="J47" s="20">
        <v>18558275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18558275</v>
      </c>
      <c r="X47" s="20">
        <v>-362946</v>
      </c>
      <c r="Y47" s="20">
        <v>18921221</v>
      </c>
      <c r="Z47" s="47">
        <v>-5213.2330980366223</v>
      </c>
      <c r="AA47" s="22">
        <v>-32721081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15592007</v>
      </c>
      <c r="D50" s="50">
        <f t="shared" ref="D50:Y50" si="7">SUM(D47:D49)</f>
        <v>0</v>
      </c>
      <c r="E50" s="51">
        <f t="shared" si="7"/>
        <v>-32721081</v>
      </c>
      <c r="F50" s="52">
        <f t="shared" si="7"/>
        <v>-32721081</v>
      </c>
      <c r="G50" s="52">
        <f t="shared" si="7"/>
        <v>15592753</v>
      </c>
      <c r="H50" s="52">
        <f t="shared" si="7"/>
        <v>2410926</v>
      </c>
      <c r="I50" s="52">
        <f t="shared" si="7"/>
        <v>554596</v>
      </c>
      <c r="J50" s="52">
        <f t="shared" si="7"/>
        <v>18558275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18558275</v>
      </c>
      <c r="X50" s="52">
        <f t="shared" si="7"/>
        <v>-362946</v>
      </c>
      <c r="Y50" s="52">
        <f t="shared" si="7"/>
        <v>18921221</v>
      </c>
      <c r="Z50" s="53">
        <f>+IF(X50&lt;&gt;0,+(Y50/X50)*100,0)</f>
        <v>-5213.2330980366223</v>
      </c>
      <c r="AA50" s="54">
        <f>SUM(AA47:AA49)</f>
        <v>-32721081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1866008</v>
      </c>
      <c r="D7" s="18"/>
      <c r="E7" s="19">
        <v>4829349</v>
      </c>
      <c r="F7" s="20">
        <v>4829349</v>
      </c>
      <c r="G7" s="20">
        <v>-537349</v>
      </c>
      <c r="H7" s="20">
        <v>1698758</v>
      </c>
      <c r="I7" s="20">
        <v>-109189</v>
      </c>
      <c r="J7" s="20">
        <v>1052220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1052220</v>
      </c>
      <c r="X7" s="20">
        <v>1207347</v>
      </c>
      <c r="Y7" s="20">
        <v>-155127</v>
      </c>
      <c r="Z7" s="21">
        <v>-12.848584541146829</v>
      </c>
      <c r="AA7" s="22">
        <v>4829349</v>
      </c>
    </row>
    <row r="8" spans="1:27" x14ac:dyDescent="0.25">
      <c r="A8" s="23" t="s">
        <v>36</v>
      </c>
      <c r="B8" s="17" t="s">
        <v>32</v>
      </c>
      <c r="C8" s="18">
        <v>446693</v>
      </c>
      <c r="D8" s="18"/>
      <c r="E8" s="19"/>
      <c r="F8" s="20"/>
      <c r="G8" s="20">
        <v>444306</v>
      </c>
      <c r="H8" s="20">
        <v>-13406</v>
      </c>
      <c r="I8" s="20">
        <v>3592</v>
      </c>
      <c r="J8" s="20">
        <v>434492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434492</v>
      </c>
      <c r="X8" s="20"/>
      <c r="Y8" s="20">
        <v>434492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2312701</v>
      </c>
      <c r="D13" s="29">
        <f>SUM(D6:D12)</f>
        <v>0</v>
      </c>
      <c r="E13" s="30">
        <f t="shared" si="0"/>
        <v>4829349</v>
      </c>
      <c r="F13" s="31">
        <f t="shared" si="0"/>
        <v>4829349</v>
      </c>
      <c r="G13" s="31">
        <f t="shared" si="0"/>
        <v>-93043</v>
      </c>
      <c r="H13" s="31">
        <f t="shared" si="0"/>
        <v>1685352</v>
      </c>
      <c r="I13" s="31">
        <f t="shared" si="0"/>
        <v>-105597</v>
      </c>
      <c r="J13" s="31">
        <f t="shared" si="0"/>
        <v>1486712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1486712</v>
      </c>
      <c r="X13" s="31">
        <f t="shared" si="0"/>
        <v>1207347</v>
      </c>
      <c r="Y13" s="31">
        <f t="shared" si="0"/>
        <v>279365</v>
      </c>
      <c r="Z13" s="32">
        <f>+IF(X13&lt;&gt;0,+(Y13/X13)*100,0)</f>
        <v>23.138749671801065</v>
      </c>
      <c r="AA13" s="33">
        <f>SUM(AA6:AA12)</f>
        <v>4829349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40475676</v>
      </c>
      <c r="D17" s="18"/>
      <c r="E17" s="19">
        <v>24595420</v>
      </c>
      <c r="F17" s="20">
        <v>24595420</v>
      </c>
      <c r="G17" s="24">
        <v>-639455</v>
      </c>
      <c r="H17" s="24">
        <v>41008555</v>
      </c>
      <c r="I17" s="24">
        <v>-136055</v>
      </c>
      <c r="J17" s="20">
        <v>40233045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40233045</v>
      </c>
      <c r="X17" s="20">
        <v>6148863</v>
      </c>
      <c r="Y17" s="24">
        <v>34084182</v>
      </c>
      <c r="Z17" s="25">
        <v>554.31682247596018</v>
      </c>
      <c r="AA17" s="26">
        <v>24595420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40475676</v>
      </c>
      <c r="D25" s="29">
        <f t="shared" ref="D25:Y25" si="1">SUM(D15:D24)</f>
        <v>0</v>
      </c>
      <c r="E25" s="35">
        <f t="shared" si="1"/>
        <v>24595420</v>
      </c>
      <c r="F25" s="36">
        <f t="shared" si="1"/>
        <v>24595420</v>
      </c>
      <c r="G25" s="36">
        <f t="shared" si="1"/>
        <v>-639455</v>
      </c>
      <c r="H25" s="36">
        <f t="shared" si="1"/>
        <v>41008555</v>
      </c>
      <c r="I25" s="36">
        <f t="shared" si="1"/>
        <v>-136055</v>
      </c>
      <c r="J25" s="36">
        <f t="shared" si="1"/>
        <v>40233045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40233045</v>
      </c>
      <c r="X25" s="36">
        <f t="shared" si="1"/>
        <v>6148863</v>
      </c>
      <c r="Y25" s="36">
        <f t="shared" si="1"/>
        <v>34084182</v>
      </c>
      <c r="Z25" s="37">
        <f>+IF(X25&lt;&gt;0,+(Y25/X25)*100,0)</f>
        <v>554.31682247596018</v>
      </c>
      <c r="AA25" s="38">
        <f>SUM(AA15:AA24)</f>
        <v>24595420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42788377</v>
      </c>
      <c r="D26" s="29">
        <f>+D13+D25</f>
        <v>0</v>
      </c>
      <c r="E26" s="30">
        <f t="shared" si="2"/>
        <v>29424769</v>
      </c>
      <c r="F26" s="31">
        <f t="shared" si="2"/>
        <v>29424769</v>
      </c>
      <c r="G26" s="31">
        <f t="shared" si="2"/>
        <v>-732498</v>
      </c>
      <c r="H26" s="31">
        <f t="shared" si="2"/>
        <v>42693907</v>
      </c>
      <c r="I26" s="31">
        <f t="shared" si="2"/>
        <v>-241652</v>
      </c>
      <c r="J26" s="31">
        <f t="shared" si="2"/>
        <v>41719757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41719757</v>
      </c>
      <c r="X26" s="31">
        <f t="shared" si="2"/>
        <v>7356210</v>
      </c>
      <c r="Y26" s="31">
        <f t="shared" si="2"/>
        <v>34363547</v>
      </c>
      <c r="Z26" s="32">
        <f>+IF(X26&lt;&gt;0,+(Y26/X26)*100,0)</f>
        <v>467.13656896690009</v>
      </c>
      <c r="AA26" s="33">
        <f>+AA13+AA25</f>
        <v>29424769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715875</v>
      </c>
      <c r="D35" s="18"/>
      <c r="E35" s="19"/>
      <c r="F35" s="20"/>
      <c r="G35" s="20">
        <v>3938</v>
      </c>
      <c r="H35" s="20">
        <v>618337</v>
      </c>
      <c r="I35" s="20">
        <v>-14086</v>
      </c>
      <c r="J35" s="20">
        <v>608189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608189</v>
      </c>
      <c r="X35" s="20"/>
      <c r="Y35" s="20">
        <v>608189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715875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3938</v>
      </c>
      <c r="H37" s="31">
        <f t="shared" si="3"/>
        <v>618337</v>
      </c>
      <c r="I37" s="31">
        <f t="shared" si="3"/>
        <v>-14086</v>
      </c>
      <c r="J37" s="31">
        <f t="shared" si="3"/>
        <v>608189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608189</v>
      </c>
      <c r="X37" s="31">
        <f t="shared" si="3"/>
        <v>0</v>
      </c>
      <c r="Y37" s="31">
        <f t="shared" si="3"/>
        <v>608189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715875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3938</v>
      </c>
      <c r="H44" s="31">
        <f t="shared" si="5"/>
        <v>618337</v>
      </c>
      <c r="I44" s="31">
        <f t="shared" si="5"/>
        <v>-14086</v>
      </c>
      <c r="J44" s="31">
        <f t="shared" si="5"/>
        <v>608189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608189</v>
      </c>
      <c r="X44" s="31">
        <f t="shared" si="5"/>
        <v>0</v>
      </c>
      <c r="Y44" s="31">
        <f t="shared" si="5"/>
        <v>608189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42072502</v>
      </c>
      <c r="D45" s="42">
        <f t="shared" si="6"/>
        <v>0</v>
      </c>
      <c r="E45" s="43">
        <f t="shared" si="6"/>
        <v>29424769</v>
      </c>
      <c r="F45" s="44">
        <f t="shared" si="6"/>
        <v>29424769</v>
      </c>
      <c r="G45" s="44">
        <f t="shared" si="6"/>
        <v>-736436</v>
      </c>
      <c r="H45" s="44">
        <f t="shared" si="6"/>
        <v>42075570</v>
      </c>
      <c r="I45" s="44">
        <f t="shared" si="6"/>
        <v>-227566</v>
      </c>
      <c r="J45" s="44">
        <f t="shared" si="6"/>
        <v>41111568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41111568</v>
      </c>
      <c r="X45" s="44">
        <f t="shared" si="6"/>
        <v>7356210</v>
      </c>
      <c r="Y45" s="44">
        <f t="shared" si="6"/>
        <v>33755358</v>
      </c>
      <c r="Z45" s="45">
        <f>+IF(X45&lt;&gt;0,+(Y45/X45)*100,0)</f>
        <v>458.86887405335085</v>
      </c>
      <c r="AA45" s="46">
        <f>+AA26-AA44</f>
        <v>29424769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549106897</v>
      </c>
      <c r="D47" s="18"/>
      <c r="E47" s="19"/>
      <c r="F47" s="20"/>
      <c r="G47" s="20">
        <v>138941300</v>
      </c>
      <c r="H47" s="20">
        <v>547902363</v>
      </c>
      <c r="I47" s="20">
        <v>-3114</v>
      </c>
      <c r="J47" s="20">
        <v>686840549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686840549</v>
      </c>
      <c r="X47" s="20"/>
      <c r="Y47" s="20">
        <v>686840549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549106897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138941300</v>
      </c>
      <c r="H50" s="52">
        <f t="shared" si="7"/>
        <v>547902363</v>
      </c>
      <c r="I50" s="52">
        <f t="shared" si="7"/>
        <v>-3114</v>
      </c>
      <c r="J50" s="52">
        <f t="shared" si="7"/>
        <v>686840549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686840549</v>
      </c>
      <c r="X50" s="52">
        <f t="shared" si="7"/>
        <v>0</v>
      </c>
      <c r="Y50" s="52">
        <f t="shared" si="7"/>
        <v>686840549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2524280</v>
      </c>
      <c r="D6" s="18"/>
      <c r="E6" s="19">
        <v>-113149485</v>
      </c>
      <c r="F6" s="20">
        <v>-113149485</v>
      </c>
      <c r="G6" s="20">
        <v>16877</v>
      </c>
      <c r="H6" s="20">
        <v>14260</v>
      </c>
      <c r="I6" s="20">
        <v>9293</v>
      </c>
      <c r="J6" s="20">
        <v>40430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40430</v>
      </c>
      <c r="X6" s="20">
        <v>-28287366</v>
      </c>
      <c r="Y6" s="20">
        <v>28327796</v>
      </c>
      <c r="Z6" s="21">
        <v>-100.14292599742231</v>
      </c>
      <c r="AA6" s="22">
        <v>-113149485</v>
      </c>
    </row>
    <row r="7" spans="1:27" x14ac:dyDescent="0.25">
      <c r="A7" s="23" t="s">
        <v>35</v>
      </c>
      <c r="B7" s="17" t="s">
        <v>32</v>
      </c>
      <c r="C7" s="18">
        <v>42903500</v>
      </c>
      <c r="D7" s="18"/>
      <c r="E7" s="19">
        <v>-20483460</v>
      </c>
      <c r="F7" s="20">
        <v>-20483460</v>
      </c>
      <c r="G7" s="20">
        <v>377907</v>
      </c>
      <c r="H7" s="20">
        <v>380450</v>
      </c>
      <c r="I7" s="20">
        <v>385329</v>
      </c>
      <c r="J7" s="20">
        <v>1143686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1143686</v>
      </c>
      <c r="X7" s="20">
        <v>-5120868</v>
      </c>
      <c r="Y7" s="20">
        <v>6264554</v>
      </c>
      <c r="Z7" s="21">
        <v>-122.33383090522936</v>
      </c>
      <c r="AA7" s="22">
        <v>-20483460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11858220</v>
      </c>
      <c r="F11" s="20">
        <v>11858220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2964555</v>
      </c>
      <c r="Y11" s="24">
        <v>-2964555</v>
      </c>
      <c r="Z11" s="25">
        <v>-100</v>
      </c>
      <c r="AA11" s="26">
        <v>11858220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45427780</v>
      </c>
      <c r="D13" s="29">
        <f>SUM(D6:D12)</f>
        <v>0</v>
      </c>
      <c r="E13" s="30">
        <f t="shared" si="0"/>
        <v>-121774725</v>
      </c>
      <c r="F13" s="31">
        <f t="shared" si="0"/>
        <v>-121774725</v>
      </c>
      <c r="G13" s="31">
        <f t="shared" si="0"/>
        <v>394784</v>
      </c>
      <c r="H13" s="31">
        <f t="shared" si="0"/>
        <v>394710</v>
      </c>
      <c r="I13" s="31">
        <f t="shared" si="0"/>
        <v>394622</v>
      </c>
      <c r="J13" s="31">
        <f t="shared" si="0"/>
        <v>1184116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1184116</v>
      </c>
      <c r="X13" s="31">
        <f t="shared" si="0"/>
        <v>-30443679</v>
      </c>
      <c r="Y13" s="31">
        <f t="shared" si="0"/>
        <v>31627795</v>
      </c>
      <c r="Z13" s="32">
        <f>+IF(X13&lt;&gt;0,+(Y13/X13)*100,0)</f>
        <v>-103.88952990865525</v>
      </c>
      <c r="AA13" s="33">
        <f>SUM(AA6:AA12)</f>
        <v>-121774725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324130249</v>
      </c>
      <c r="D17" s="18"/>
      <c r="E17" s="19">
        <v>56000000</v>
      </c>
      <c r="F17" s="20">
        <v>56000000</v>
      </c>
      <c r="G17" s="24">
        <v>9600512</v>
      </c>
      <c r="H17" s="24">
        <v>5726346</v>
      </c>
      <c r="I17" s="24">
        <v>4984964</v>
      </c>
      <c r="J17" s="20">
        <v>20311822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20311822</v>
      </c>
      <c r="X17" s="20">
        <v>13999998</v>
      </c>
      <c r="Y17" s="24">
        <v>6311824</v>
      </c>
      <c r="Z17" s="25">
        <v>45.084463583494802</v>
      </c>
      <c r="AA17" s="26">
        <v>56000000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324130249</v>
      </c>
      <c r="D25" s="29">
        <f t="shared" ref="D25:Y25" si="1">SUM(D15:D24)</f>
        <v>0</v>
      </c>
      <c r="E25" s="35">
        <f t="shared" si="1"/>
        <v>56000000</v>
      </c>
      <c r="F25" s="36">
        <f t="shared" si="1"/>
        <v>56000000</v>
      </c>
      <c r="G25" s="36">
        <f t="shared" si="1"/>
        <v>9600512</v>
      </c>
      <c r="H25" s="36">
        <f t="shared" si="1"/>
        <v>5726346</v>
      </c>
      <c r="I25" s="36">
        <f t="shared" si="1"/>
        <v>4984964</v>
      </c>
      <c r="J25" s="36">
        <f t="shared" si="1"/>
        <v>20311822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20311822</v>
      </c>
      <c r="X25" s="36">
        <f t="shared" si="1"/>
        <v>13999998</v>
      </c>
      <c r="Y25" s="36">
        <f t="shared" si="1"/>
        <v>6311824</v>
      </c>
      <c r="Z25" s="37">
        <f>+IF(X25&lt;&gt;0,+(Y25/X25)*100,0)</f>
        <v>45.084463583494802</v>
      </c>
      <c r="AA25" s="38">
        <f>SUM(AA15:AA24)</f>
        <v>56000000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369558029</v>
      </c>
      <c r="D26" s="29">
        <f>+D13+D25</f>
        <v>0</v>
      </c>
      <c r="E26" s="30">
        <f t="shared" si="2"/>
        <v>-65774725</v>
      </c>
      <c r="F26" s="31">
        <f t="shared" si="2"/>
        <v>-65774725</v>
      </c>
      <c r="G26" s="31">
        <f t="shared" si="2"/>
        <v>9995296</v>
      </c>
      <c r="H26" s="31">
        <f t="shared" si="2"/>
        <v>6121056</v>
      </c>
      <c r="I26" s="31">
        <f t="shared" si="2"/>
        <v>5379586</v>
      </c>
      <c r="J26" s="31">
        <f t="shared" si="2"/>
        <v>21495938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21495938</v>
      </c>
      <c r="X26" s="31">
        <f t="shared" si="2"/>
        <v>-16443681</v>
      </c>
      <c r="Y26" s="31">
        <f t="shared" si="2"/>
        <v>37939619</v>
      </c>
      <c r="Z26" s="32">
        <f>+IF(X26&lt;&gt;0,+(Y26/X26)*100,0)</f>
        <v>-230.72461087027901</v>
      </c>
      <c r="AA26" s="33">
        <f>+AA13+AA25</f>
        <v>-65774725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</v>
      </c>
      <c r="H33" s="20"/>
      <c r="I33" s="20"/>
      <c r="J33" s="20">
        <v>-1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194400</v>
      </c>
      <c r="Y35" s="20">
        <v>-194400</v>
      </c>
      <c r="Z35" s="21">
        <v>-100</v>
      </c>
      <c r="AA35" s="22">
        <v>777607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777607</v>
      </c>
      <c r="F37" s="31">
        <f t="shared" si="3"/>
        <v>777607</v>
      </c>
      <c r="G37" s="31">
        <f t="shared" si="3"/>
        <v>-1</v>
      </c>
      <c r="H37" s="31">
        <f t="shared" si="3"/>
        <v>0</v>
      </c>
      <c r="I37" s="31">
        <f t="shared" si="3"/>
        <v>0</v>
      </c>
      <c r="J37" s="31">
        <f t="shared" si="3"/>
        <v>-1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</v>
      </c>
      <c r="X37" s="31">
        <f t="shared" si="3"/>
        <v>194400</v>
      </c>
      <c r="Y37" s="31">
        <f t="shared" si="3"/>
        <v>-194401</v>
      </c>
      <c r="Z37" s="32">
        <f>+IF(X37&lt;&gt;0,+(Y37/X37)*100,0)</f>
        <v>-100.00051440329219</v>
      </c>
      <c r="AA37" s="33">
        <f>SUM(AA29:AA36)</f>
        <v>777607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777607</v>
      </c>
      <c r="F44" s="31">
        <f t="shared" si="5"/>
        <v>777607</v>
      </c>
      <c r="G44" s="31">
        <f t="shared" si="5"/>
        <v>-1</v>
      </c>
      <c r="H44" s="31">
        <f t="shared" si="5"/>
        <v>0</v>
      </c>
      <c r="I44" s="31">
        <f t="shared" si="5"/>
        <v>0</v>
      </c>
      <c r="J44" s="31">
        <f t="shared" si="5"/>
        <v>-1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</v>
      </c>
      <c r="X44" s="31">
        <f t="shared" si="5"/>
        <v>194400</v>
      </c>
      <c r="Y44" s="31">
        <f t="shared" si="5"/>
        <v>-194401</v>
      </c>
      <c r="Z44" s="32">
        <f>+IF(X44&lt;&gt;0,+(Y44/X44)*100,0)</f>
        <v>-100.00051440329219</v>
      </c>
      <c r="AA44" s="33">
        <f>+AA37+AA43</f>
        <v>777607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369558029</v>
      </c>
      <c r="D45" s="42">
        <f t="shared" si="6"/>
        <v>0</v>
      </c>
      <c r="E45" s="43">
        <f t="shared" si="6"/>
        <v>-66552332</v>
      </c>
      <c r="F45" s="44">
        <f t="shared" si="6"/>
        <v>-66552332</v>
      </c>
      <c r="G45" s="44">
        <f t="shared" si="6"/>
        <v>9995297</v>
      </c>
      <c r="H45" s="44">
        <f t="shared" si="6"/>
        <v>6121056</v>
      </c>
      <c r="I45" s="44">
        <f t="shared" si="6"/>
        <v>5379586</v>
      </c>
      <c r="J45" s="44">
        <f t="shared" si="6"/>
        <v>21495939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21495939</v>
      </c>
      <c r="X45" s="44">
        <f t="shared" si="6"/>
        <v>-16638081</v>
      </c>
      <c r="Y45" s="44">
        <f t="shared" si="6"/>
        <v>38134020</v>
      </c>
      <c r="Z45" s="45">
        <f>+IF(X45&lt;&gt;0,+(Y45/X45)*100,0)</f>
        <v>-229.19722532905084</v>
      </c>
      <c r="AA45" s="46">
        <f>+AA26-AA44</f>
        <v>-66552332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7300178500</v>
      </c>
      <c r="H47" s="20"/>
      <c r="I47" s="20"/>
      <c r="J47" s="20">
        <v>7300178500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7300178500</v>
      </c>
      <c r="X47" s="20"/>
      <c r="Y47" s="20">
        <v>7300178500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7300178500</v>
      </c>
      <c r="H50" s="52">
        <f t="shared" si="7"/>
        <v>0</v>
      </c>
      <c r="I50" s="52">
        <f t="shared" si="7"/>
        <v>0</v>
      </c>
      <c r="J50" s="52">
        <f t="shared" si="7"/>
        <v>7300178500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7300178500</v>
      </c>
      <c r="X50" s="52">
        <f t="shared" si="7"/>
        <v>0</v>
      </c>
      <c r="Y50" s="52">
        <f t="shared" si="7"/>
        <v>7300178500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1721421279</v>
      </c>
      <c r="D17" s="18"/>
      <c r="E17" s="19">
        <v>1551893832</v>
      </c>
      <c r="F17" s="20">
        <v>1551893832</v>
      </c>
      <c r="G17" s="24">
        <v>1674293310</v>
      </c>
      <c r="H17" s="24">
        <v>58042182</v>
      </c>
      <c r="I17" s="24">
        <v>8211444</v>
      </c>
      <c r="J17" s="20">
        <v>1740546936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1740546936</v>
      </c>
      <c r="X17" s="20">
        <v>387973515</v>
      </c>
      <c r="Y17" s="24">
        <v>1352573421</v>
      </c>
      <c r="Z17" s="25">
        <v>348.62519442854239</v>
      </c>
      <c r="AA17" s="26">
        <v>1551893832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1721421279</v>
      </c>
      <c r="D25" s="29">
        <f t="shared" ref="D25:Y25" si="1">SUM(D15:D24)</f>
        <v>0</v>
      </c>
      <c r="E25" s="35">
        <f t="shared" si="1"/>
        <v>1551893832</v>
      </c>
      <c r="F25" s="36">
        <f t="shared" si="1"/>
        <v>1551893832</v>
      </c>
      <c r="G25" s="36">
        <f t="shared" si="1"/>
        <v>1674293310</v>
      </c>
      <c r="H25" s="36">
        <f t="shared" si="1"/>
        <v>58042182</v>
      </c>
      <c r="I25" s="36">
        <f t="shared" si="1"/>
        <v>8211444</v>
      </c>
      <c r="J25" s="36">
        <f t="shared" si="1"/>
        <v>1740546936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1740546936</v>
      </c>
      <c r="X25" s="36">
        <f t="shared" si="1"/>
        <v>387973515</v>
      </c>
      <c r="Y25" s="36">
        <f t="shared" si="1"/>
        <v>1352573421</v>
      </c>
      <c r="Z25" s="37">
        <f>+IF(X25&lt;&gt;0,+(Y25/X25)*100,0)</f>
        <v>348.62519442854239</v>
      </c>
      <c r="AA25" s="38">
        <f>SUM(AA15:AA24)</f>
        <v>1551893832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1721421279</v>
      </c>
      <c r="D26" s="29">
        <f>+D13+D25</f>
        <v>0</v>
      </c>
      <c r="E26" s="30">
        <f t="shared" si="2"/>
        <v>1551893832</v>
      </c>
      <c r="F26" s="31">
        <f t="shared" si="2"/>
        <v>1551893832</v>
      </c>
      <c r="G26" s="31">
        <f t="shared" si="2"/>
        <v>1674293310</v>
      </c>
      <c r="H26" s="31">
        <f t="shared" si="2"/>
        <v>58042182</v>
      </c>
      <c r="I26" s="31">
        <f t="shared" si="2"/>
        <v>8211444</v>
      </c>
      <c r="J26" s="31">
        <f t="shared" si="2"/>
        <v>1740546936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1740546936</v>
      </c>
      <c r="X26" s="31">
        <f t="shared" si="2"/>
        <v>387973515</v>
      </c>
      <c r="Y26" s="31">
        <f t="shared" si="2"/>
        <v>1352573421</v>
      </c>
      <c r="Z26" s="32">
        <f>+IF(X26&lt;&gt;0,+(Y26/X26)*100,0)</f>
        <v>348.62519442854239</v>
      </c>
      <c r="AA26" s="33">
        <f>+AA13+AA25</f>
        <v>1551893832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-1513826</v>
      </c>
      <c r="H33" s="20">
        <v>1513825</v>
      </c>
      <c r="I33" s="20">
        <v>5432000</v>
      </c>
      <c r="J33" s="20">
        <v>5431999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5431999</v>
      </c>
      <c r="X33" s="20"/>
      <c r="Y33" s="20">
        <v>5431999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-1513826</v>
      </c>
      <c r="H37" s="31">
        <f t="shared" si="3"/>
        <v>1513825</v>
      </c>
      <c r="I37" s="31">
        <f t="shared" si="3"/>
        <v>5432000</v>
      </c>
      <c r="J37" s="31">
        <f t="shared" si="3"/>
        <v>5431999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5431999</v>
      </c>
      <c r="X37" s="31">
        <f t="shared" si="3"/>
        <v>0</v>
      </c>
      <c r="Y37" s="31">
        <f t="shared" si="3"/>
        <v>5431999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-1513826</v>
      </c>
      <c r="H44" s="31">
        <f t="shared" si="5"/>
        <v>1513825</v>
      </c>
      <c r="I44" s="31">
        <f t="shared" si="5"/>
        <v>5432000</v>
      </c>
      <c r="J44" s="31">
        <f t="shared" si="5"/>
        <v>5431999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5431999</v>
      </c>
      <c r="X44" s="31">
        <f t="shared" si="5"/>
        <v>0</v>
      </c>
      <c r="Y44" s="31">
        <f t="shared" si="5"/>
        <v>5431999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1721421280</v>
      </c>
      <c r="D45" s="42">
        <f t="shared" si="6"/>
        <v>0</v>
      </c>
      <c r="E45" s="43">
        <f t="shared" si="6"/>
        <v>1551893832</v>
      </c>
      <c r="F45" s="44">
        <f t="shared" si="6"/>
        <v>1551893832</v>
      </c>
      <c r="G45" s="44">
        <f t="shared" si="6"/>
        <v>1675807136</v>
      </c>
      <c r="H45" s="44">
        <f t="shared" si="6"/>
        <v>56528357</v>
      </c>
      <c r="I45" s="44">
        <f t="shared" si="6"/>
        <v>2779444</v>
      </c>
      <c r="J45" s="44">
        <f t="shared" si="6"/>
        <v>1735114937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1735114937</v>
      </c>
      <c r="X45" s="44">
        <f t="shared" si="6"/>
        <v>387973515</v>
      </c>
      <c r="Y45" s="44">
        <f t="shared" si="6"/>
        <v>1347141422</v>
      </c>
      <c r="Z45" s="45">
        <f>+IF(X45&lt;&gt;0,+(Y45/X45)*100,0)</f>
        <v>347.22509911533518</v>
      </c>
      <c r="AA45" s="46">
        <f>+AA26-AA44</f>
        <v>1551893832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309075012</v>
      </c>
      <c r="D47" s="18"/>
      <c r="E47" s="19">
        <v>154936130</v>
      </c>
      <c r="F47" s="20">
        <v>154936130</v>
      </c>
      <c r="G47" s="20">
        <v>294998349</v>
      </c>
      <c r="H47" s="20">
        <v>11510138</v>
      </c>
      <c r="I47" s="20">
        <v>-24064578</v>
      </c>
      <c r="J47" s="20">
        <v>282443909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282443909</v>
      </c>
      <c r="X47" s="20">
        <v>38734020</v>
      </c>
      <c r="Y47" s="20">
        <v>243709889</v>
      </c>
      <c r="Z47" s="47">
        <v>629.18821490772189</v>
      </c>
      <c r="AA47" s="22">
        <v>154936130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309075012</v>
      </c>
      <c r="D50" s="50">
        <f t="shared" ref="D50:Y50" si="7">SUM(D47:D49)</f>
        <v>0</v>
      </c>
      <c r="E50" s="51">
        <f t="shared" si="7"/>
        <v>154936130</v>
      </c>
      <c r="F50" s="52">
        <f t="shared" si="7"/>
        <v>154936130</v>
      </c>
      <c r="G50" s="52">
        <f t="shared" si="7"/>
        <v>294998349</v>
      </c>
      <c r="H50" s="52">
        <f t="shared" si="7"/>
        <v>11510138</v>
      </c>
      <c r="I50" s="52">
        <f t="shared" si="7"/>
        <v>-24064578</v>
      </c>
      <c r="J50" s="52">
        <f t="shared" si="7"/>
        <v>282443909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282443909</v>
      </c>
      <c r="X50" s="52">
        <f t="shared" si="7"/>
        <v>38734020</v>
      </c>
      <c r="Y50" s="52">
        <f t="shared" si="7"/>
        <v>243709889</v>
      </c>
      <c r="Z50" s="53">
        <f>+IF(X50&lt;&gt;0,+(Y50/X50)*100,0)</f>
        <v>629.18821490772189</v>
      </c>
      <c r="AA50" s="54">
        <f>SUM(AA47:AA49)</f>
        <v>154936130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2500000</v>
      </c>
      <c r="G17" s="24">
        <v>2722754</v>
      </c>
      <c r="H17" s="24">
        <v>-2722754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625002</v>
      </c>
      <c r="Y17" s="24">
        <v>-625002</v>
      </c>
      <c r="Z17" s="25">
        <v>-100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2722754</v>
      </c>
      <c r="H25" s="36">
        <f t="shared" si="1"/>
        <v>-2722754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625002</v>
      </c>
      <c r="Y25" s="36">
        <f t="shared" si="1"/>
        <v>-625002</v>
      </c>
      <c r="Z25" s="37">
        <f>+IF(X25&lt;&gt;0,+(Y25/X25)*100,0)</f>
        <v>-100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2722754</v>
      </c>
      <c r="H26" s="31">
        <f t="shared" si="2"/>
        <v>-2722754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625002</v>
      </c>
      <c r="Y26" s="31">
        <f t="shared" si="2"/>
        <v>-625002</v>
      </c>
      <c r="Z26" s="32">
        <f>+IF(X26&lt;&gt;0,+(Y26/X26)*100,0)</f>
        <v>-100</v>
      </c>
      <c r="AA26" s="33">
        <f>+AA13+AA25</f>
        <v>2500000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2722754</v>
      </c>
      <c r="H45" s="44">
        <f t="shared" si="6"/>
        <v>-2722754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625002</v>
      </c>
      <c r="Y45" s="44">
        <f t="shared" si="6"/>
        <v>-625002</v>
      </c>
      <c r="Z45" s="45">
        <f>+IF(X45&lt;&gt;0,+(Y45/X45)*100,0)</f>
        <v>-100</v>
      </c>
      <c r="AA45" s="46">
        <f>+AA26-AA44</f>
        <v>2500000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223404870</v>
      </c>
      <c r="D6" s="18"/>
      <c r="E6" s="19">
        <v>-552032879</v>
      </c>
      <c r="F6" s="20">
        <v>-552032879</v>
      </c>
      <c r="G6" s="20">
        <v>274718741</v>
      </c>
      <c r="H6" s="20">
        <v>-5682567</v>
      </c>
      <c r="I6" s="20">
        <v>-12159324</v>
      </c>
      <c r="J6" s="20">
        <v>256876850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256876850</v>
      </c>
      <c r="X6" s="20">
        <v>-146677774</v>
      </c>
      <c r="Y6" s="20">
        <v>403554624</v>
      </c>
      <c r="Z6" s="21">
        <v>-275.1300439015389</v>
      </c>
      <c r="AA6" s="22">
        <v>-552032879</v>
      </c>
    </row>
    <row r="7" spans="1:27" x14ac:dyDescent="0.25">
      <c r="A7" s="23" t="s">
        <v>35</v>
      </c>
      <c r="B7" s="17" t="s">
        <v>32</v>
      </c>
      <c r="C7" s="18">
        <v>680189278</v>
      </c>
      <c r="D7" s="18"/>
      <c r="E7" s="19">
        <v>563331972</v>
      </c>
      <c r="F7" s="20">
        <v>563331972</v>
      </c>
      <c r="G7" s="20">
        <v>698517939</v>
      </c>
      <c r="H7" s="20">
        <v>-95710281</v>
      </c>
      <c r="I7" s="20">
        <v>35171879</v>
      </c>
      <c r="J7" s="20">
        <v>637979537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637979537</v>
      </c>
      <c r="X7" s="20">
        <v>114688728</v>
      </c>
      <c r="Y7" s="20">
        <v>523290809</v>
      </c>
      <c r="Z7" s="21">
        <v>456.27047934475297</v>
      </c>
      <c r="AA7" s="22">
        <v>563331972</v>
      </c>
    </row>
    <row r="8" spans="1:27" x14ac:dyDescent="0.25">
      <c r="A8" s="23" t="s">
        <v>36</v>
      </c>
      <c r="B8" s="17" t="s">
        <v>32</v>
      </c>
      <c r="C8" s="18">
        <v>15722880</v>
      </c>
      <c r="D8" s="18"/>
      <c r="E8" s="19">
        <v>-93068905</v>
      </c>
      <c r="F8" s="20">
        <v>-93068905</v>
      </c>
      <c r="G8" s="20">
        <v>15720493</v>
      </c>
      <c r="H8" s="20">
        <v>-13406</v>
      </c>
      <c r="I8" s="20">
        <v>3592</v>
      </c>
      <c r="J8" s="20">
        <v>15710679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15710679</v>
      </c>
      <c r="X8" s="20">
        <v>-32709278</v>
      </c>
      <c r="Y8" s="20">
        <v>48419957</v>
      </c>
      <c r="Z8" s="21">
        <v>-148.03126195570567</v>
      </c>
      <c r="AA8" s="22">
        <v>-93068905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-50625926</v>
      </c>
      <c r="D10" s="18"/>
      <c r="E10" s="19">
        <v>63658988</v>
      </c>
      <c r="F10" s="20">
        <v>63658988</v>
      </c>
      <c r="G10" s="20">
        <v>-51374960</v>
      </c>
      <c r="H10" s="20">
        <v>-510041</v>
      </c>
      <c r="I10" s="20">
        <v>-486754</v>
      </c>
      <c r="J10" s="20">
        <v>-52371755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-52371755</v>
      </c>
      <c r="X10" s="20">
        <v>69498336</v>
      </c>
      <c r="Y10" s="20">
        <v>-121870091</v>
      </c>
      <c r="Z10" s="21">
        <v>-175.35684739272031</v>
      </c>
      <c r="AA10" s="22">
        <v>63658988</v>
      </c>
    </row>
    <row r="11" spans="1:27" x14ac:dyDescent="0.25">
      <c r="A11" s="23" t="s">
        <v>39</v>
      </c>
      <c r="B11" s="17" t="s">
        <v>32</v>
      </c>
      <c r="C11" s="18">
        <v>128942092</v>
      </c>
      <c r="D11" s="18"/>
      <c r="E11" s="19">
        <v>48063196</v>
      </c>
      <c r="F11" s="20">
        <v>48063196</v>
      </c>
      <c r="G11" s="24">
        <v>137475533</v>
      </c>
      <c r="H11" s="24">
        <v>-17016644</v>
      </c>
      <c r="I11" s="24">
        <v>-3547827</v>
      </c>
      <c r="J11" s="20">
        <v>116911062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116911062</v>
      </c>
      <c r="X11" s="20">
        <v>40283895</v>
      </c>
      <c r="Y11" s="24">
        <v>76627167</v>
      </c>
      <c r="Z11" s="25">
        <v>190.217869945297</v>
      </c>
      <c r="AA11" s="26">
        <v>48063196</v>
      </c>
    </row>
    <row r="12" spans="1:27" x14ac:dyDescent="0.25">
      <c r="A12" s="23" t="s">
        <v>40</v>
      </c>
      <c r="B12" s="17" t="s">
        <v>32</v>
      </c>
      <c r="C12" s="18">
        <v>-6497116</v>
      </c>
      <c r="D12" s="18"/>
      <c r="E12" s="19">
        <v>-513373</v>
      </c>
      <c r="F12" s="20">
        <v>-513373</v>
      </c>
      <c r="G12" s="20">
        <v>-6461157</v>
      </c>
      <c r="H12" s="20"/>
      <c r="I12" s="20"/>
      <c r="J12" s="20">
        <v>-6461157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-6461157</v>
      </c>
      <c r="X12" s="20">
        <v>-513373</v>
      </c>
      <c r="Y12" s="20">
        <v>-5947784</v>
      </c>
      <c r="Z12" s="21">
        <v>1158.5696949391574</v>
      </c>
      <c r="AA12" s="22">
        <v>-513373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991136078</v>
      </c>
      <c r="D13" s="29">
        <f>SUM(D6:D12)</f>
        <v>0</v>
      </c>
      <c r="E13" s="30">
        <f t="shared" si="0"/>
        <v>29438999</v>
      </c>
      <c r="F13" s="31">
        <f t="shared" si="0"/>
        <v>29438999</v>
      </c>
      <c r="G13" s="31">
        <f t="shared" si="0"/>
        <v>1068596589</v>
      </c>
      <c r="H13" s="31">
        <f t="shared" si="0"/>
        <v>-118932939</v>
      </c>
      <c r="I13" s="31">
        <f t="shared" si="0"/>
        <v>18981566</v>
      </c>
      <c r="J13" s="31">
        <f t="shared" si="0"/>
        <v>968645216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968645216</v>
      </c>
      <c r="X13" s="31">
        <f t="shared" si="0"/>
        <v>44570534</v>
      </c>
      <c r="Y13" s="31">
        <f t="shared" si="0"/>
        <v>924074682</v>
      </c>
      <c r="Z13" s="32">
        <f>+IF(X13&lt;&gt;0,+(Y13/X13)*100,0)</f>
        <v>2073.2860907612194</v>
      </c>
      <c r="AA13" s="33">
        <f>SUM(AA6:AA12)</f>
        <v>29438999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-7781692</v>
      </c>
      <c r="D16" s="18"/>
      <c r="E16" s="19">
        <v>-1509998</v>
      </c>
      <c r="F16" s="20">
        <v>-1509998</v>
      </c>
      <c r="G16" s="20">
        <v>-6318245</v>
      </c>
      <c r="H16" s="20">
        <v>-1463446</v>
      </c>
      <c r="I16" s="20"/>
      <c r="J16" s="20">
        <v>-7781691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-7781691</v>
      </c>
      <c r="X16" s="20">
        <v>-1509998</v>
      </c>
      <c r="Y16" s="20">
        <v>-6271693</v>
      </c>
      <c r="Z16" s="21">
        <v>415.34445740987735</v>
      </c>
      <c r="AA16" s="22">
        <v>-1509998</v>
      </c>
    </row>
    <row r="17" spans="1:27" x14ac:dyDescent="0.25">
      <c r="A17" s="23" t="s">
        <v>45</v>
      </c>
      <c r="B17" s="17" t="s">
        <v>32</v>
      </c>
      <c r="C17" s="18">
        <v>4851501996</v>
      </c>
      <c r="D17" s="18"/>
      <c r="E17" s="19">
        <v>4685386576</v>
      </c>
      <c r="F17" s="20">
        <v>4685386576</v>
      </c>
      <c r="G17" s="24">
        <v>4169828279</v>
      </c>
      <c r="H17" s="24">
        <v>18281682</v>
      </c>
      <c r="I17" s="24">
        <v>41013954</v>
      </c>
      <c r="J17" s="20">
        <v>4229123915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4229123915</v>
      </c>
      <c r="X17" s="20">
        <v>2783878392</v>
      </c>
      <c r="Y17" s="24">
        <v>1445245523</v>
      </c>
      <c r="Z17" s="25">
        <v>51.914822398607129</v>
      </c>
      <c r="AA17" s="26">
        <v>4685386576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4843720304</v>
      </c>
      <c r="D25" s="29">
        <f t="shared" ref="D25:Y25" si="1">SUM(D15:D24)</f>
        <v>0</v>
      </c>
      <c r="E25" s="35">
        <f t="shared" si="1"/>
        <v>4683876578</v>
      </c>
      <c r="F25" s="36">
        <f t="shared" si="1"/>
        <v>4683876578</v>
      </c>
      <c r="G25" s="36">
        <f t="shared" si="1"/>
        <v>4163510034</v>
      </c>
      <c r="H25" s="36">
        <f t="shared" si="1"/>
        <v>16818236</v>
      </c>
      <c r="I25" s="36">
        <f t="shared" si="1"/>
        <v>41013954</v>
      </c>
      <c r="J25" s="36">
        <f t="shared" si="1"/>
        <v>4221342224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4221342224</v>
      </c>
      <c r="X25" s="36">
        <f t="shared" si="1"/>
        <v>2782368394</v>
      </c>
      <c r="Y25" s="36">
        <f t="shared" si="1"/>
        <v>1438973830</v>
      </c>
      <c r="Z25" s="37">
        <f>+IF(X25&lt;&gt;0,+(Y25/X25)*100,0)</f>
        <v>51.717588264122583</v>
      </c>
      <c r="AA25" s="38">
        <f>SUM(AA15:AA24)</f>
        <v>4683876578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5834856382</v>
      </c>
      <c r="D26" s="29">
        <f>+D13+D25</f>
        <v>0</v>
      </c>
      <c r="E26" s="30">
        <f t="shared" si="2"/>
        <v>4713315577</v>
      </c>
      <c r="F26" s="31">
        <f t="shared" si="2"/>
        <v>4713315577</v>
      </c>
      <c r="G26" s="31">
        <f t="shared" si="2"/>
        <v>5232106623</v>
      </c>
      <c r="H26" s="31">
        <f t="shared" si="2"/>
        <v>-102114703</v>
      </c>
      <c r="I26" s="31">
        <f t="shared" si="2"/>
        <v>59995520</v>
      </c>
      <c r="J26" s="31">
        <f t="shared" si="2"/>
        <v>5189987440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5189987440</v>
      </c>
      <c r="X26" s="31">
        <f t="shared" si="2"/>
        <v>2826938928</v>
      </c>
      <c r="Y26" s="31">
        <f t="shared" si="2"/>
        <v>2363048512</v>
      </c>
      <c r="Z26" s="32">
        <f>+IF(X26&lt;&gt;0,+(Y26/X26)*100,0)</f>
        <v>83.590363010488062</v>
      </c>
      <c r="AA26" s="33">
        <f>+AA13+AA25</f>
        <v>4713315577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1273199</v>
      </c>
      <c r="D30" s="18"/>
      <c r="E30" s="19"/>
      <c r="F30" s="20"/>
      <c r="G30" s="20">
        <v>1273199</v>
      </c>
      <c r="H30" s="20"/>
      <c r="I30" s="20"/>
      <c r="J30" s="20">
        <v>1273199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1273199</v>
      </c>
      <c r="X30" s="20"/>
      <c r="Y30" s="20">
        <v>1273199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-842887</v>
      </c>
      <c r="D31" s="18"/>
      <c r="E31" s="19">
        <v>-13299</v>
      </c>
      <c r="F31" s="20">
        <v>-13299</v>
      </c>
      <c r="G31" s="20">
        <v>-940138</v>
      </c>
      <c r="H31" s="20">
        <v>-13670</v>
      </c>
      <c r="I31" s="20">
        <v>-11547</v>
      </c>
      <c r="J31" s="20">
        <v>-965355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-965355</v>
      </c>
      <c r="X31" s="20">
        <v>-13299</v>
      </c>
      <c r="Y31" s="20">
        <v>-952056</v>
      </c>
      <c r="Z31" s="21">
        <v>7158.8540491766298</v>
      </c>
      <c r="AA31" s="22">
        <v>-13299</v>
      </c>
    </row>
    <row r="32" spans="1:27" x14ac:dyDescent="0.25">
      <c r="A32" s="23" t="s">
        <v>59</v>
      </c>
      <c r="B32" s="17" t="s">
        <v>32</v>
      </c>
      <c r="C32" s="18">
        <v>-116719636</v>
      </c>
      <c r="D32" s="18"/>
      <c r="E32" s="19">
        <v>-1277670</v>
      </c>
      <c r="F32" s="20">
        <v>-1277670</v>
      </c>
      <c r="G32" s="20">
        <v>-202441998</v>
      </c>
      <c r="H32" s="20">
        <v>26843471</v>
      </c>
      <c r="I32" s="20">
        <v>-12045085</v>
      </c>
      <c r="J32" s="20">
        <v>-187643612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-187643612</v>
      </c>
      <c r="X32" s="20">
        <v>-9671603</v>
      </c>
      <c r="Y32" s="20">
        <v>-177972009</v>
      </c>
      <c r="Z32" s="21">
        <v>1840.1500661265768</v>
      </c>
      <c r="AA32" s="22">
        <v>-1277670</v>
      </c>
    </row>
    <row r="33" spans="1:27" x14ac:dyDescent="0.25">
      <c r="A33" s="23" t="s">
        <v>60</v>
      </c>
      <c r="B33" s="17" t="s">
        <v>32</v>
      </c>
      <c r="C33" s="18">
        <v>-176896242</v>
      </c>
      <c r="D33" s="18"/>
      <c r="E33" s="19">
        <v>-150147483</v>
      </c>
      <c r="F33" s="20">
        <v>-150147483</v>
      </c>
      <c r="G33" s="20">
        <v>-108944367</v>
      </c>
      <c r="H33" s="20">
        <v>-35480334</v>
      </c>
      <c r="I33" s="20">
        <v>-7926964</v>
      </c>
      <c r="J33" s="20">
        <v>-152351665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-152351665</v>
      </c>
      <c r="X33" s="20">
        <v>-152282295</v>
      </c>
      <c r="Y33" s="20">
        <v>-69370</v>
      </c>
      <c r="Z33" s="21">
        <v>4.5553555651364458E-2</v>
      </c>
      <c r="AA33" s="22">
        <v>-150147483</v>
      </c>
    </row>
    <row r="34" spans="1:27" x14ac:dyDescent="0.25">
      <c r="A34" s="23" t="s">
        <v>61</v>
      </c>
      <c r="B34" s="17" t="s">
        <v>32</v>
      </c>
      <c r="C34" s="18">
        <v>-20195</v>
      </c>
      <c r="D34" s="18"/>
      <c r="E34" s="19">
        <v>-10764</v>
      </c>
      <c r="F34" s="20">
        <v>-10764</v>
      </c>
      <c r="G34" s="20">
        <v>-20195</v>
      </c>
      <c r="H34" s="20"/>
      <c r="I34" s="20">
        <v>-16050</v>
      </c>
      <c r="J34" s="20">
        <v>-36245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-36245</v>
      </c>
      <c r="X34" s="20">
        <v>-8898</v>
      </c>
      <c r="Y34" s="20">
        <v>-27347</v>
      </c>
      <c r="Z34" s="21">
        <v>307.33872780400088</v>
      </c>
      <c r="AA34" s="22">
        <v>-10764</v>
      </c>
    </row>
    <row r="35" spans="1:27" x14ac:dyDescent="0.25">
      <c r="A35" s="23" t="s">
        <v>39</v>
      </c>
      <c r="B35" s="17" t="s">
        <v>32</v>
      </c>
      <c r="C35" s="18">
        <v>348715045</v>
      </c>
      <c r="D35" s="18"/>
      <c r="E35" s="19">
        <v>116824906</v>
      </c>
      <c r="F35" s="20">
        <v>116824906</v>
      </c>
      <c r="G35" s="20">
        <v>374301837</v>
      </c>
      <c r="H35" s="20">
        <v>10145408</v>
      </c>
      <c r="I35" s="20">
        <v>4966139</v>
      </c>
      <c r="J35" s="20">
        <v>389413384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389413384</v>
      </c>
      <c r="X35" s="20">
        <v>77151007</v>
      </c>
      <c r="Y35" s="20">
        <v>312262377</v>
      </c>
      <c r="Z35" s="21">
        <v>404.74180330530231</v>
      </c>
      <c r="AA35" s="22">
        <v>116824906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55509284</v>
      </c>
      <c r="D37" s="29">
        <f t="shared" ref="D37:Y37" si="3">SUM(D29:D36)</f>
        <v>0</v>
      </c>
      <c r="E37" s="30">
        <f t="shared" si="3"/>
        <v>-34624310</v>
      </c>
      <c r="F37" s="31">
        <f t="shared" si="3"/>
        <v>-34624310</v>
      </c>
      <c r="G37" s="31">
        <f t="shared" si="3"/>
        <v>63228338</v>
      </c>
      <c r="H37" s="31">
        <f t="shared" si="3"/>
        <v>1494875</v>
      </c>
      <c r="I37" s="31">
        <f t="shared" si="3"/>
        <v>-15033507</v>
      </c>
      <c r="J37" s="31">
        <f t="shared" si="3"/>
        <v>49689706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49689706</v>
      </c>
      <c r="X37" s="31">
        <f t="shared" si="3"/>
        <v>-84825088</v>
      </c>
      <c r="Y37" s="31">
        <f t="shared" si="3"/>
        <v>134514794</v>
      </c>
      <c r="Z37" s="32">
        <f>+IF(X37&lt;&gt;0,+(Y37/X37)*100,0)</f>
        <v>-158.57902086703405</v>
      </c>
      <c r="AA37" s="33">
        <f>SUM(AA29:AA36)</f>
        <v>-34624310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69676</v>
      </c>
      <c r="F40" s="20">
        <v>69676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17418</v>
      </c>
      <c r="Y40" s="20">
        <v>-17418</v>
      </c>
      <c r="Z40" s="21">
        <v>-100</v>
      </c>
      <c r="AA40" s="22">
        <v>69676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52653</v>
      </c>
      <c r="D42" s="18"/>
      <c r="E42" s="19">
        <v>98454</v>
      </c>
      <c r="F42" s="20">
        <v>98454</v>
      </c>
      <c r="G42" s="20"/>
      <c r="H42" s="20">
        <v>52653</v>
      </c>
      <c r="I42" s="20"/>
      <c r="J42" s="20">
        <v>52653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52653</v>
      </c>
      <c r="X42" s="20">
        <v>24615</v>
      </c>
      <c r="Y42" s="20">
        <v>28038</v>
      </c>
      <c r="Z42" s="21">
        <v>113.9061547836685</v>
      </c>
      <c r="AA42" s="22">
        <v>98454</v>
      </c>
    </row>
    <row r="43" spans="1:27" x14ac:dyDescent="0.25">
      <c r="A43" s="27" t="s">
        <v>67</v>
      </c>
      <c r="B43" s="34" t="s">
        <v>32</v>
      </c>
      <c r="C43" s="29">
        <f>SUM(C39:C42)</f>
        <v>52653</v>
      </c>
      <c r="D43" s="29">
        <f t="shared" ref="D43:Y43" si="4">SUM(D39:D42)</f>
        <v>0</v>
      </c>
      <c r="E43" s="35">
        <f t="shared" si="4"/>
        <v>168130</v>
      </c>
      <c r="F43" s="36">
        <f t="shared" si="4"/>
        <v>168130</v>
      </c>
      <c r="G43" s="36">
        <f t="shared" si="4"/>
        <v>0</v>
      </c>
      <c r="H43" s="36">
        <f t="shared" si="4"/>
        <v>52653</v>
      </c>
      <c r="I43" s="36">
        <f t="shared" si="4"/>
        <v>0</v>
      </c>
      <c r="J43" s="36">
        <f t="shared" si="4"/>
        <v>52653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52653</v>
      </c>
      <c r="X43" s="36">
        <f t="shared" si="4"/>
        <v>42033</v>
      </c>
      <c r="Y43" s="36">
        <f t="shared" si="4"/>
        <v>10620</v>
      </c>
      <c r="Z43" s="37">
        <f>+IF(X43&lt;&gt;0,+(Y43/X43)*100,0)</f>
        <v>25.265862536578403</v>
      </c>
      <c r="AA43" s="38">
        <f>SUM(AA39:AA42)</f>
        <v>168130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55561937</v>
      </c>
      <c r="D44" s="29">
        <f>+D37+D43</f>
        <v>0</v>
      </c>
      <c r="E44" s="30">
        <f t="shared" si="5"/>
        <v>-34456180</v>
      </c>
      <c r="F44" s="31">
        <f t="shared" si="5"/>
        <v>-34456180</v>
      </c>
      <c r="G44" s="31">
        <f t="shared" si="5"/>
        <v>63228338</v>
      </c>
      <c r="H44" s="31">
        <f t="shared" si="5"/>
        <v>1547528</v>
      </c>
      <c r="I44" s="31">
        <f t="shared" si="5"/>
        <v>-15033507</v>
      </c>
      <c r="J44" s="31">
        <f t="shared" si="5"/>
        <v>49742359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49742359</v>
      </c>
      <c r="X44" s="31">
        <f t="shared" si="5"/>
        <v>-84783055</v>
      </c>
      <c r="Y44" s="31">
        <f t="shared" si="5"/>
        <v>134525414</v>
      </c>
      <c r="Z44" s="32">
        <f>+IF(X44&lt;&gt;0,+(Y44/X44)*100,0)</f>
        <v>-158.6701658721781</v>
      </c>
      <c r="AA44" s="33">
        <f>+AA37+AA43</f>
        <v>-34456180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5779294445</v>
      </c>
      <c r="D45" s="42">
        <f t="shared" si="6"/>
        <v>0</v>
      </c>
      <c r="E45" s="43">
        <f t="shared" si="6"/>
        <v>4747771757</v>
      </c>
      <c r="F45" s="44">
        <f t="shared" si="6"/>
        <v>4747771757</v>
      </c>
      <c r="G45" s="44">
        <f t="shared" si="6"/>
        <v>5168878285</v>
      </c>
      <c r="H45" s="44">
        <f t="shared" si="6"/>
        <v>-103662231</v>
      </c>
      <c r="I45" s="44">
        <f t="shared" si="6"/>
        <v>75029027</v>
      </c>
      <c r="J45" s="44">
        <f t="shared" si="6"/>
        <v>5140245081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5140245081</v>
      </c>
      <c r="X45" s="44">
        <f t="shared" si="6"/>
        <v>2911721983</v>
      </c>
      <c r="Y45" s="44">
        <f t="shared" si="6"/>
        <v>2228523098</v>
      </c>
      <c r="Z45" s="45">
        <f>+IF(X45&lt;&gt;0,+(Y45/X45)*100,0)</f>
        <v>76.536259677646569</v>
      </c>
      <c r="AA45" s="46">
        <f>+AA26-AA44</f>
        <v>4747771757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619787613</v>
      </c>
      <c r="D47" s="18"/>
      <c r="E47" s="19">
        <v>826922245</v>
      </c>
      <c r="F47" s="20">
        <v>826922245</v>
      </c>
      <c r="G47" s="20">
        <v>7982147807</v>
      </c>
      <c r="H47" s="20">
        <v>501610164</v>
      </c>
      <c r="I47" s="20">
        <v>-487762495</v>
      </c>
      <c r="J47" s="20">
        <v>7995995476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7995995476</v>
      </c>
      <c r="X47" s="20">
        <v>531758361</v>
      </c>
      <c r="Y47" s="20">
        <v>7464237115</v>
      </c>
      <c r="Z47" s="47">
        <v>1403.6896572652104</v>
      </c>
      <c r="AA47" s="22">
        <v>826922245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619787613</v>
      </c>
      <c r="D50" s="50">
        <f t="shared" ref="D50:Y50" si="7">SUM(D47:D49)</f>
        <v>0</v>
      </c>
      <c r="E50" s="51">
        <f t="shared" si="7"/>
        <v>826922245</v>
      </c>
      <c r="F50" s="52">
        <f t="shared" si="7"/>
        <v>826922245</v>
      </c>
      <c r="G50" s="52">
        <f t="shared" si="7"/>
        <v>7982147807</v>
      </c>
      <c r="H50" s="52">
        <f t="shared" si="7"/>
        <v>501610164</v>
      </c>
      <c r="I50" s="52">
        <f t="shared" si="7"/>
        <v>-487762495</v>
      </c>
      <c r="J50" s="52">
        <f t="shared" si="7"/>
        <v>7995995476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7995995476</v>
      </c>
      <c r="X50" s="52">
        <f t="shared" si="7"/>
        <v>531758361</v>
      </c>
      <c r="Y50" s="52">
        <f t="shared" si="7"/>
        <v>7464237115</v>
      </c>
      <c r="Z50" s="53">
        <f>+IF(X50&lt;&gt;0,+(Y50/X50)*100,0)</f>
        <v>1403.6896572652104</v>
      </c>
      <c r="AA50" s="54">
        <f>SUM(AA47:AA49)</f>
        <v>826922245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A43985-977E-474C-8187-E510AA582FDA}"/>
</file>

<file path=customXml/itemProps2.xml><?xml version="1.0" encoding="utf-8"?>
<ds:datastoreItem xmlns:ds="http://schemas.openxmlformats.org/officeDocument/2006/customXml" ds:itemID="{FB376197-66B0-413C-9BF5-5001177588C9}"/>
</file>

<file path=customXml/itemProps3.xml><?xml version="1.0" encoding="utf-8"?>
<ds:datastoreItem xmlns:ds="http://schemas.openxmlformats.org/officeDocument/2006/customXml" ds:itemID="{BAE1A121-4248-4F2E-87FC-A71CC97999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2025-11-07T12:17:08Z</dcterms:created>
  <dcterms:modified xsi:type="dcterms:W3CDTF">2025-11-07T12:18:40Z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